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2025\EÜ KKK\Végleges_táblák\Klinikai laboratóriumi szakasszisztens\"/>
    </mc:Choice>
  </mc:AlternateContent>
  <xr:revisionPtr revIDLastSave="0" documentId="13_ncr:1_{1DC3B0FD-305E-4E5D-A267-E42B517539FC}" xr6:coauthVersionLast="47" xr6:coauthVersionMax="47" xr10:uidLastSave="{00000000-0000-0000-0000-000000000000}"/>
  <bookViews>
    <workbookView xWindow="-120" yWindow="-120" windowWidth="29040" windowHeight="15720" xr2:uid="{00000000-000D-0000-FFFF-FFFF00000000}"/>
  </bookViews>
  <sheets>
    <sheet name="6.2" sheetId="6" r:id="rId1"/>
    <sheet name="6.3" sheetId="7" r:id="rId2"/>
    <sheet name="6.4" sheetId="3" r:id="rId3"/>
    <sheet name="6.5.1" sheetId="5" r:id="rId4"/>
    <sheet name="6.5.2" sheetId="1" r:id="rId5"/>
    <sheet name="6.5.3" sheetId="2" r:id="rId6"/>
  </sheets>
  <definedNames>
    <definedName name="_xlnm._FilterDatabase" localSheetId="0" hidden="1">'6.2'!$A$1:$H$264</definedName>
    <definedName name="_xlnm._FilterDatabase" localSheetId="1" hidden="1">'6.3'!$A$1:$H$662</definedName>
    <definedName name="_xlnm._FilterDatabase" localSheetId="2" hidden="1">'6.4'!$A$1:$H$806</definedName>
    <definedName name="_xlnm._FilterDatabase" localSheetId="3" hidden="1">'6.5.1'!$A$1:$H$485</definedName>
    <definedName name="_xlnm._FilterDatabase" localSheetId="4" hidden="1">'6.5.2'!$A$1:$H$737</definedName>
    <definedName name="_xlnm._FilterDatabase" localSheetId="5" hidden="1">'6.5.3'!$A$1:$H$647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7" l="1"/>
  <c r="F323" i="7" s="1"/>
  <c r="H36" i="7"/>
  <c r="H48" i="7"/>
  <c r="H54" i="7"/>
  <c r="H66" i="7"/>
  <c r="H88" i="7"/>
  <c r="H123" i="7"/>
  <c r="H131" i="7"/>
  <c r="H140" i="7"/>
  <c r="H146" i="7"/>
  <c r="H172" i="7"/>
  <c r="H184" i="7"/>
  <c r="H193" i="7"/>
  <c r="H267" i="7"/>
  <c r="H279" i="7"/>
  <c r="H286" i="7"/>
  <c r="H294" i="7"/>
  <c r="H301" i="7"/>
  <c r="H314" i="7"/>
  <c r="H321" i="7"/>
  <c r="H6" i="6" l="1"/>
  <c r="H14" i="6"/>
  <c r="F261" i="6" s="1"/>
  <c r="H19" i="6"/>
  <c r="H28" i="6"/>
  <c r="H34" i="6"/>
  <c r="H54" i="6"/>
  <c r="H67" i="6"/>
  <c r="H74" i="6"/>
  <c r="H84" i="6"/>
  <c r="H103" i="6"/>
  <c r="H109" i="6"/>
  <c r="H117" i="6"/>
  <c r="H131" i="6"/>
  <c r="H137" i="6"/>
  <c r="H143" i="6"/>
  <c r="H158" i="6"/>
  <c r="H166" i="6"/>
  <c r="H178" i="6"/>
  <c r="H185" i="6"/>
  <c r="H198" i="6"/>
  <c r="H204" i="6"/>
  <c r="H217" i="6"/>
  <c r="H223" i="6"/>
  <c r="H229" i="6"/>
  <c r="H234" i="6"/>
  <c r="H238" i="6"/>
  <c r="H247" i="6"/>
  <c r="H253" i="6"/>
  <c r="H259" i="6"/>
  <c r="H12" i="5" l="1"/>
  <c r="H16" i="5"/>
  <c r="H30" i="5"/>
  <c r="H35" i="5"/>
  <c r="H41" i="5"/>
  <c r="H47" i="5"/>
  <c r="H53" i="5"/>
  <c r="H59" i="5"/>
  <c r="H69" i="5"/>
  <c r="H80" i="5"/>
  <c r="H91" i="5"/>
  <c r="F146" i="5" s="1"/>
  <c r="H106" i="5"/>
  <c r="H114" i="5"/>
  <c r="H120" i="5"/>
  <c r="H126" i="5"/>
  <c r="H132" i="5"/>
  <c r="H144" i="5"/>
  <c r="H6" i="3" l="1"/>
  <c r="H12" i="3"/>
  <c r="H46" i="3"/>
  <c r="H64" i="3"/>
  <c r="H71" i="3"/>
  <c r="H77" i="3"/>
  <c r="H83" i="3"/>
  <c r="H93" i="3"/>
  <c r="H130" i="3"/>
  <c r="H167" i="3"/>
  <c r="H196" i="3"/>
  <c r="H229" i="3"/>
  <c r="H233" i="3"/>
  <c r="H242" i="3"/>
  <c r="H249" i="3"/>
  <c r="H253" i="3"/>
  <c r="H293" i="3"/>
  <c r="H298" i="3"/>
  <c r="H303" i="3"/>
  <c r="H308" i="3"/>
  <c r="H346" i="3"/>
  <c r="H351" i="3"/>
  <c r="H385" i="3"/>
  <c r="H419" i="3"/>
  <c r="H453" i="3"/>
  <c r="H460" i="3"/>
  <c r="H465" i="3"/>
  <c r="F467" i="3"/>
  <c r="H62" i="2" l="1"/>
  <c r="H93" i="2"/>
  <c r="H115" i="2"/>
  <c r="H152" i="2"/>
  <c r="H171" i="2"/>
  <c r="H187" i="2"/>
  <c r="H196" i="2"/>
  <c r="H211" i="2"/>
  <c r="H240" i="2"/>
  <c r="H254" i="2"/>
  <c r="H289" i="2"/>
  <c r="H301" i="2"/>
  <c r="H306" i="2"/>
  <c r="F308" i="2" s="1"/>
  <c r="H396" i="1" l="1"/>
  <c r="H345" i="1"/>
  <c r="H294" i="1"/>
  <c r="H282" i="1"/>
  <c r="H270" i="1"/>
  <c r="H260" i="1"/>
  <c r="H255" i="1"/>
  <c r="H242" i="1"/>
  <c r="H230" i="1"/>
  <c r="H218" i="1"/>
  <c r="H206" i="1"/>
  <c r="H194" i="1"/>
  <c r="H182" i="1"/>
  <c r="H170" i="1"/>
  <c r="H158" i="1"/>
  <c r="H106" i="1"/>
  <c r="H94" i="1"/>
  <c r="H82" i="1"/>
  <c r="H70" i="1"/>
  <c r="H58" i="1"/>
  <c r="H46" i="1"/>
  <c r="F398" i="1" l="1"/>
</calcChain>
</file>

<file path=xl/sharedStrings.xml><?xml version="1.0" encoding="utf-8"?>
<sst xmlns="http://schemas.openxmlformats.org/spreadsheetml/2006/main" count="2645" uniqueCount="1249">
  <si>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</si>
  <si>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</si>
  <si>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</si>
  <si>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</si>
  <si>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</si>
  <si>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</si>
  <si>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</si>
  <si>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</si>
  <si>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</si>
  <si>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</si>
  <si>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Különféle vizsgálati mintákból kémiai és immunkémiai vércsoportszerológiai meghatározásokat végez, hormonokat, nyomelemeket, tumormarkereket és gyógyszerszinteket mér, drogokat és metabolitjaikat határoz meg.</t>
  </si>
  <si>
    <t>Részletesen ismeri a (teljes vér, szérum, plazma egyéb) minták mérésének menetét. Ismeri az analizátorok (POCT is) működésének folyamatát. Tudja a min-ták minőségi megfelelőségi kritériumait. Tudja az eredmények elfogadhatóságának kritériumait.  Ismeri az eredmények interpretálásának módjait.</t>
  </si>
  <si>
    <t>Kritikusan szemléli az eredmények megfelelőségét. Törekszik gyors, eredményközlésre. Érdeklődik a szakterülettel összefüggő új ismeretek, módszerek és eszközök iránt.</t>
  </si>
  <si>
    <t>A kontrolleredmények értékelését önállóan végzi. Az analitok mérését részben önállóan végzi. Részben önállóan eredményeket rögzít medikai informatikai rendszerben. Felügyeli a kontrollmérési eredmények megfelelőségét.</t>
  </si>
  <si>
    <t>Nyilvántart, és fogyásnak megfelelő-en pótol (sterilizál is) aktuális fogyó-anyagkészletet (cup, tip, cső, egyéb egyszer használatos eszközök, reagens) a munkaállomásokon.</t>
  </si>
  <si>
    <t>Felsorolja a diagnosztikában használatos fogyóanyagokat. Részletesen ismeri a nyilvántartás folyamatát. Részletesen ismeri a fogyóanyagokat, tudja a munkaállomások fogyóanyag igényét.</t>
  </si>
  <si>
    <t>Kész munkatársaival a napi munka-folyamatokat egyeztetni. A fogyóanyag készletet figyelemmel kíséri.</t>
  </si>
  <si>
    <t>Önállóan vezeti az aktuális fogyóanyag nyilvántartást. Önállóan az igénynek megfelelően sterilizálja is a fogyóanyagokat.</t>
  </si>
  <si>
    <t>A reagenskészítési protokollok alapján oldatokat készít és azokat az analizátorokba illeszti.</t>
  </si>
  <si>
    <t>Tudja a reagens készítési protokollokat. Részletesen ismeri az analizátorok működésének folyamatát.</t>
  </si>
  <si>
    <t>Minőségorientált az oldatkészítésben.</t>
  </si>
  <si>
    <t>Betartja a reagenskészítési leírásokat. Betartja a reagens minőségének megfelelőségére vonatkozó előírásokat. Felelős a folyamatos reagens utánpótlásért.</t>
  </si>
  <si>
    <t>Laboratóriumi minőségbiztosítási    előírásokat alkalmaz.</t>
  </si>
  <si>
    <t>Ismeri a minőségbiztosítás rá vonatkozó előírásait. Tudja a minta minőségellenőrzési,        mérési folyamataira vonatkozó protokollokat.</t>
  </si>
  <si>
    <t>Belátja a minőségbiztosítási                előírások jelentőségét.</t>
  </si>
  <si>
    <t>Betartja a minőségbiztosítási előírásokat.</t>
  </si>
  <si>
    <t>Elemzi és megoldja a diagnosztikában használatos analizátorok kommunikációs üzeneteit.</t>
  </si>
  <si>
    <t>Részletesen ismeri a készülékek működését.   Alkalmazói szinten ismeri a készülékek kommunikációs üzeneteit, tudja a hibaüzenetek esetén végzendő teendőket.</t>
  </si>
  <si>
    <t>Értékként tekint a folyamatos önképzésre, önfejlesztésre, továbbképzésre a saját tudásának magasabb szintre emelése érdekében.</t>
  </si>
  <si>
    <t>A kommunikációs üzenetek megoldása kapcsán döntéseket hoz és felelősséget vállal.</t>
  </si>
  <si>
    <t>Kérőlap alapján dokumentálja a laboratóriumi információs rendszerben a diagnosztikai feldolgozásra érkezett mintákat (vér, vizelet, testnedvek).</t>
  </si>
  <si>
    <r>
      <t>Magabiztosan ismeri a laboratóriumi munkához</t>
    </r>
    <r>
      <rPr>
        <sz val="14"/>
        <color theme="1"/>
        <rFont val="Times New Roman"/>
        <family val="1"/>
        <charset val="238"/>
      </rPr>
      <t xml:space="preserve"> </t>
    </r>
    <r>
      <rPr>
        <sz val="12"/>
        <color theme="1"/>
        <rFont val="Times New Roman"/>
        <family val="1"/>
        <charset val="238"/>
      </rPr>
      <t>kapcsolódó informatikai rendszert, működésének alapjait.</t>
    </r>
  </si>
  <si>
    <t>Kész a hatékony kommunikációra és együttműködésre kollégáival.</t>
  </si>
  <si>
    <t>Betartja az adatvédelmi             szabályokat.</t>
  </si>
  <si>
    <t>A laboratóriumba feldolgozásra érkezett mintákat a kért vizsgálatokhoz előkészíti.</t>
  </si>
  <si>
    <t>Ismeri a különböző    klinikai minták kezelésének alapvető szabályait és az egészségvédelmi előírásokat.</t>
  </si>
  <si>
    <t>Szem előtt tartja a precíz és pontos mintaelőkészítést.</t>
  </si>
  <si>
    <t>Önállóan készíti elő a mintákat, betartva a mintaelőkészítés szabályait és az egészségvédelmi előírásokat.</t>
  </si>
  <si>
    <t>Reagenseket, fogyóeszközöket nyilvántart, megrendelésüket adminisztrálja.</t>
  </si>
  <si>
    <t>Ismeri a laboratóriumi         dokumentáció alapvető szabályait, kezelési elveit (például rendelés, készletezés, nyilvántartás).</t>
  </si>
  <si>
    <t>Kész a közös munkára munkatársaival.</t>
  </si>
  <si>
    <t>Önállóan végzi a beérkező reagensek, fogyóanyagok rendelését és tárolását.</t>
  </si>
  <si>
    <t xml:space="preserve">Kidolgozza a laboratóriumi vizsgálatokhoz használt oldatok, reagensek elkészítésének protokollját. A protokollok alapján elkészíti és megfelelően tárolja az oldatokat, reagenseket. </t>
  </si>
  <si>
    <t>Ismeri a laboratóriumi munka során használt oldatok, reagensek elkészítésének, tárolásának, használatának szabályait. Ismeri a munkája során használt laboratóriumi számításokat.</t>
  </si>
  <si>
    <t>Motivált a protokollok elkészítésében. Törekszik az igényes szakmai munkavégzésre.</t>
  </si>
  <si>
    <t>Önállóan végzi a reagensek, oldatok elkészítését, megfelelő tárolását.</t>
  </si>
  <si>
    <t>A laboratóriumban működő automaták kalibrálását, a vizsgálatokhoz szükséges kontrollminták mérését, elemzését, végzi.</t>
  </si>
  <si>
    <t>Átfogóan ismeri a kalibrálási és kontrollozási szabályokat és protokollokat. Átfogóan ismeri a kontrollmérések elfogadhatósági kritériumait és a nem megfelelőség esetén szükséges teendőket.</t>
  </si>
  <si>
    <t>Belátja a laboratóriumi vizsgáló-módszerek megfelelő belső minőségellenőrzésének fontosságát.</t>
  </si>
  <si>
    <t>Felelős a műszerek folyamatos mérésre kész állapotáért.</t>
  </si>
  <si>
    <t>Hematológiai automatát működtet, ahol a vér alakos elemeit (vörösvér-sejt, fehérvérsejt, thrombocyta) és ezek származtatott paramétereit elemzi.</t>
  </si>
  <si>
    <t>Részletesen ismeri a vérképzés szervrendszerének élettanát és a leggyakoribb megbetegedéseinek kialakulásáért felelős kóros folyamatokat. Ismeri az automaták működésének folyamatát, minták minőségi megfelelőségi kritériumait.</t>
  </si>
  <si>
    <t>Belátja a hematológiai automaták szakszerű üzemeltetésének és a gyors és precíz eredményközlésnek fontosságát.</t>
  </si>
  <si>
    <t>Önállóan kivitelezi hematológiai automatán a méréseket. Önállóan rögzíti a mérések eredményeit a laboratóriumi információs rendszerben.</t>
  </si>
  <si>
    <t>Kémiai automatát működtet, munka-folyamatokat készít elő, klinikai kémiai vizsgálatokat végez különböző mintákból.</t>
  </si>
  <si>
    <t>Részletes ismeretekkel rendelkezik a különböző szervek és szervrendszerek leggyakoribb megbetegedéseinek kialakulásáért felelős kóros élettani és biokémiai folyamatokról, és ismeri az ezek diagnosztikájában használható legfontosabb módszereket.</t>
  </si>
  <si>
    <t>Kész munkatársaival a közös munkára.</t>
  </si>
  <si>
    <t>Önállóan végzi az orvosi laboratóriumba érkező minták analízisre történő előkészítését és analízisét.</t>
  </si>
  <si>
    <t>Véralvadási vizsgálatokat végez (PT, APTI, D-dimer, fibrinogén), faktor-szinteket határoz meg, vérzékenységi, aggregációs vizsgálatokat végez                 véralvadási automatával, vagy manuálisan.</t>
  </si>
  <si>
    <t>Átfogó ismeretekkel rendelkezik a véralvadási automaták főbb típusairól, alkalmazásuk           előnyeiről és korlátairól. Ismeri a vizsgálatokhoz szükséges preanalitikai tényezőket és az eredmények interpretálásának a                módját.</t>
  </si>
  <si>
    <t>Szem előtt tartja a gyors precíz eredményközlés fontosságát.</t>
  </si>
  <si>
    <t>A véralvadási vizsgálatokat önállóan kivitelezi.</t>
  </si>
  <si>
    <r>
      <t>Immunkémiai automatán méréseket végez (hormonvizsgálatok, tumormarkerek, terápiás</t>
    </r>
    <r>
      <rPr>
        <sz val="14"/>
        <color theme="1"/>
        <rFont val="Times New Roman"/>
        <family val="1"/>
        <charset val="238"/>
      </rPr>
      <t xml:space="preserve"> </t>
    </r>
    <r>
      <rPr>
        <sz val="12"/>
        <color theme="1"/>
        <rFont val="Times New Roman"/>
        <family val="1"/>
        <charset val="238"/>
      </rPr>
      <t>gyógyszerszint).</t>
    </r>
  </si>
  <si>
    <t>Behatóan ismeri az immunkémiai mérések alapjait, jelölési eljárásokat, automatizált immunesszéket.</t>
  </si>
  <si>
    <t>Szem előtt tartja az immunkémiai automaták üzemeltetésének szabályait és a gyors és precíz eredményközlés fontosságát.</t>
  </si>
  <si>
    <t>Önállóan végzi a vizsgálati minták előkészítését és analízisét.</t>
  </si>
  <si>
    <t>Molekuláris biológiai vizsgálatokat végez: DNS-t és RNS-t izolál, PCR-készüléket használ, elektroforézis készülékeket üzemeltet, géldokumentációs rendszert használ.</t>
  </si>
  <si>
    <t>Ismeri a DNS-, RNS- izolálás lépéseit, a PCR-készülék használatát és az eredmények dokumentálásának folyamatát.</t>
  </si>
  <si>
    <t>Elkötelezett a kontaminációmentes, precíz munkavégzés iránt.</t>
  </si>
  <si>
    <t>Önállóan végzi a molekuláris biológiai vizsgálatokat.</t>
  </si>
  <si>
    <t>Toxikológiai vizsgálatokhoz mintaelőkészítést végez, HPLC-n és kémiai analizátoron méréseket (gyógyszerszint, metabolitok, pszichoaktív szerek) végez.</t>
  </si>
  <si>
    <t>Alkalmazói szinten ismeri a laboratóriumi diagnosztika területén alkalmazott elválasztási eljárásokat és eszközöket.</t>
  </si>
  <si>
    <t>Törekszik az igényes szakmai előkészítésre és mérésre.</t>
  </si>
  <si>
    <t>Felügyelet mellett végzi a toxikológiai eredmények technikai értékelését.</t>
  </si>
  <si>
    <t>Alkalmazza a minőségirányítási rendszer előírásait, munkatársaival együtt protokollokat és módszertani leírásokat készít.</t>
  </si>
  <si>
    <t>Ismeri a diagnosztikai laboratóriumokban alkalmazott protokollok, módszer-leírások tartalmi követelményeit, szabályait.</t>
  </si>
  <si>
    <t>Elkötelezett az új laboratóriumi protokollok kidolgozásában és alkalmazásában.</t>
  </si>
  <si>
    <t>Útmutatással részt vesz a laboratóriumi egység minőségirányítási protokolljainak kidolgozásában. Betartja és betartatja a minőségirányítási előírásokat.</t>
  </si>
  <si>
    <t>Laboratóriumban keletkező veszélyes hulladékokat kezel.</t>
  </si>
  <si>
    <t>Részletesen ismeri a laboratóriumi veszélyes hulladékokra vonatkozó előírásokat.</t>
  </si>
  <si>
    <t>Szem előtt tartja a higiénés feltételek megteremtésének fontosságát.</t>
  </si>
  <si>
    <t>Önállóan végzi a veszélyes hulladékok megsemmisítéséhez szükséges folyamatok dokumentálását.</t>
  </si>
  <si>
    <t>Vizsgálati eredmények technikai validálását végzi az elfogadhatósági kritériumok alapján. A laboratóriumi informatikai rendszerbe eredményeket online küld vagy manuálisan rögzít.</t>
  </si>
  <si>
    <t>Ismeri a műszerek kezelési utasításait, a kontrollértékelési szabályokat. Ismeri az eredmények elfogadhatóságának szabályait.</t>
  </si>
  <si>
    <t>Törekszik az igényes szakmai munkavégzésre, elkötelezett a precíz               eredményközlésben.</t>
  </si>
  <si>
    <t>Betartja a kontroll-elfogadhatósági szabályokat, az eredmények elfogadhatóságára vonatkozó szabályokat. Betartja a betegek adatvédelmére vonatkozó szabályokat.</t>
  </si>
  <si>
    <t>Validálást követően leleteket továbbít és kiad.</t>
  </si>
  <si>
    <t>Ismeri a posztanalitikai folyamatokat: a validálás és leletezés fogalmát, alkalmazásának szabályait és körülményeit, különös tekintettel a leletátfordulási időre.</t>
  </si>
  <si>
    <t>Szem előtt tartja az optimális leletátfordulási idő fontosságát.</t>
  </si>
  <si>
    <t>Felelős az optimális posztanalitikai munkamenet és az ahhoz szükséges feltételek megszervezéséért, az optimális leletátfordulási idő biztosításáért.</t>
  </si>
  <si>
    <t>Klinikai biokémia és szervrendszerek laboratóriumi vizsgálata</t>
  </si>
  <si>
    <t>Laboratóriumi munkafolyamatok</t>
  </si>
  <si>
    <t>Szénhidrát anyagcsere és vizsgálata</t>
  </si>
  <si>
    <t>Lipid anyagcsere és vizsgálata</t>
  </si>
  <si>
    <t>Elektrolitok és anorganikus komponensek vizsgálatai</t>
  </si>
  <si>
    <t>Fehérjék laboratóriumi vizsgálata</t>
  </si>
  <si>
    <t>Enzimek és enzimműködés laboratóriumi vizsgálata</t>
  </si>
  <si>
    <t>Veseműködés laboratóriumi vizsgálata</t>
  </si>
  <si>
    <t>Szív és keringési rendszer laboratóriumi vizsgálata</t>
  </si>
  <si>
    <t>Endokrinológiai laboratóriumi vizsgálatok</t>
  </si>
  <si>
    <t>Tumormarkerek</t>
  </si>
  <si>
    <t>Haematológia</t>
  </si>
  <si>
    <t>Hematológia gyakorlat</t>
  </si>
  <si>
    <t>Hemosztazeológia</t>
  </si>
  <si>
    <t>A transzfuziológia alapjai</t>
  </si>
  <si>
    <t>Hemosztázis gyakorlat</t>
  </si>
  <si>
    <t>Műszeres analitika</t>
  </si>
  <si>
    <t>Spektrofotometria</t>
  </si>
  <si>
    <t>Elektrokémiai módszerek és eszközök</t>
  </si>
  <si>
    <t>Elválasztástechnikai módszerek</t>
  </si>
  <si>
    <t>Kromatográfiás eljárások</t>
  </si>
  <si>
    <t>Tömegspektrometria</t>
  </si>
  <si>
    <t>Molekuláris diagnosztikai eljárások</t>
  </si>
  <si>
    <t>Minőségbiztosítás</t>
  </si>
  <si>
    <t>Műszeres analitika gyakorlat</t>
  </si>
  <si>
    <t>Immunológia és immunkémia</t>
  </si>
  <si>
    <t>Az immunrendszer felépítése</t>
  </si>
  <si>
    <t>A humorális és celluláris immunválasz és vizsgálata</t>
  </si>
  <si>
    <t>Az immunológiailag kompetens sejtek</t>
  </si>
  <si>
    <t>A T és B limfociták klinikai diagnosztikai jelentősége</t>
  </si>
  <si>
    <t>Az immunglobulinok és meghatározásuk módszerei</t>
  </si>
  <si>
    <t>Komplement rendszer, akut fázis fehérjék, immunkomplexek</t>
  </si>
  <si>
    <t>Immunkémiai vizsgáló módszerek</t>
  </si>
  <si>
    <t>Immunológia és immunkémia gyakorlat</t>
  </si>
  <si>
    <t>Toxikológia és terápiás gyógyszerszint monitorozás</t>
  </si>
  <si>
    <t>Klinikai toxikológiai vizsgáló módszerek</t>
  </si>
  <si>
    <t>Mérgezések típusai, kimutatás módszerei</t>
  </si>
  <si>
    <t>Kábítószerek és meghatározásuk</t>
  </si>
  <si>
    <t>A terápiás gyógyszerszint monitorozás vizsgáló módszerei</t>
  </si>
  <si>
    <t>Terápiás gyógyszerszint monitorozás gyakorlat</t>
  </si>
  <si>
    <t>A vér alakos elemei, perifériás vérkenet</t>
  </si>
  <si>
    <t>Sejtszámlálás módszerei, hematológiai automaták működése</t>
  </si>
  <si>
    <t>Hemoglobin és hematokrit meghatározás módszerei, retikulocita számlálás</t>
  </si>
  <si>
    <t>Anémiák laboratóriumi diagnosztikája</t>
  </si>
  <si>
    <t>Vas anyagcsere vizsgáló módszerei</t>
  </si>
  <si>
    <t>Leukémiák laboratóriumi diagnosztikája</t>
  </si>
  <si>
    <t>Áramlási citometria</t>
  </si>
  <si>
    <t>A koaguláció szűrőtesztjei, protrombin idő, APTI, trombin idő</t>
  </si>
  <si>
    <t>A véralvadás celluláris rendszerének vizsgálata</t>
  </si>
  <si>
    <t>Trombofíliák laboratóriumi diagnosztikája</t>
  </si>
  <si>
    <t>Alvadási faktorok vizsgálata, hemofíliák</t>
  </si>
  <si>
    <t>A fibrinolízis laboratóriumi diahnosztikája</t>
  </si>
  <si>
    <t>A terápiás gyógyszerszint monitorozás alapjai</t>
  </si>
  <si>
    <t>Optikai mérő módszerek</t>
  </si>
  <si>
    <t>Toxikológiai alapfogalmak</t>
  </si>
  <si>
    <t>Bevezetés és statisztikai alapfogalmak</t>
  </si>
  <si>
    <t>Vérgázok, sav-bázis anyagcsere vizsgálatai</t>
  </si>
  <si>
    <t>Májműködés és a hasnyálmirigy laboratóriumi vizsgálata</t>
  </si>
  <si>
    <t>Krioglobulinok, hidegagglutininek, monoklonális immunglobulinok</t>
  </si>
  <si>
    <t>Autoimmun kórképek és allergiás betegségek vizsgálata</t>
  </si>
  <si>
    <t>Hemosztázis alapjai, véralvadás mechanizmusa, vizsgálatok preanalitikai tényezői</t>
  </si>
  <si>
    <t>"A" Mérési folyamatok (1; 5; 10; 11; 12; 13; 14; 15; 16; 17; 19. sor)</t>
  </si>
  <si>
    <t>"B" Mintaelőkészítés és mérést elősegítő folyamatok (2; 3; 6; 7; 8; 9. sor)</t>
  </si>
  <si>
    <t>"C" Biztonságos leletezést segítő folyamatok (4; 18; 20; 21. sor)</t>
  </si>
  <si>
    <t>Trombociták rendellenességeinek diagnosztikája</t>
  </si>
  <si>
    <t>Antikoaguláns terápia laboratóriumi monitorozása</t>
  </si>
  <si>
    <r>
      <t>Előírás szerint automatákat üzemeltet, napi és heti</t>
    </r>
    <r>
      <rPr>
        <sz val="11"/>
        <color rgb="FF000000"/>
        <rFont val="Franklin Gothic Book"/>
        <family val="2"/>
        <charset val="238"/>
      </rPr>
      <t xml:space="preserve"> karbantartásokat végez.</t>
    </r>
  </si>
  <si>
    <r>
      <t>Tudja a laboratóriumi műszerek,</t>
    </r>
    <r>
      <rPr>
        <sz val="11"/>
        <color rgb="FF000000"/>
        <rFont val="Franklin Gothic Book"/>
        <family val="2"/>
        <charset val="238"/>
      </rPr>
      <t xml:space="preserve"> automaták karbantartási, üzemeltetési szabályait.</t>
    </r>
  </si>
  <si>
    <r>
      <t>Elkötelezett a laboratóriumi műsze</t>
    </r>
    <r>
      <rPr>
        <sz val="11"/>
        <color rgb="FF000000"/>
        <rFont val="Franklin Gothic Book"/>
        <family val="2"/>
        <charset val="238"/>
      </rPr>
      <t xml:space="preserve">rek és rendszerek használatának </t>
    </r>
    <r>
      <rPr>
        <sz val="11"/>
        <color theme="1"/>
        <rFont val="Franklin Gothic Book"/>
        <family val="2"/>
        <charset val="238"/>
      </rPr>
      <t>gyors elsajátítására.</t>
    </r>
  </si>
  <si>
    <r>
      <t>Önállóan végzi a műszerek rendszeres karbantartását, és felügyelettel részt</t>
    </r>
    <r>
      <rPr>
        <sz val="11"/>
        <color rgb="FF000000"/>
        <rFont val="Franklin Gothic Book"/>
        <family val="2"/>
        <charset val="238"/>
      </rPr>
      <t xml:space="preserve"> vesz </t>
    </r>
    <r>
      <rPr>
        <sz val="11"/>
        <color theme="1"/>
        <rFont val="Franklin Gothic Book"/>
        <family val="2"/>
        <charset val="238"/>
      </rPr>
      <t>a felmerülő</t>
    </r>
    <r>
      <rPr>
        <sz val="11"/>
        <color rgb="FF000000"/>
        <rFont val="Franklin Gothic Book"/>
        <family val="2"/>
        <charset val="238"/>
      </rPr>
      <t xml:space="preserve"> hibák elhárításában.</t>
    </r>
  </si>
  <si>
    <r>
      <t xml:space="preserve">A tananyagelemek és a deszkriptorok projektszemléletű kapcsolódása: 
</t>
    </r>
    <r>
      <rPr>
        <sz val="11"/>
        <color theme="1"/>
        <rFont val="Franklin Gothic Book"/>
        <family val="2"/>
        <charset val="238"/>
      </rPr>
      <t>A tanuló a projektgyakorlatok alatt folyamatosan három fő szempontot tart a legfontosabbnak: begyűjtés, szállítás, ártalmatlanítás. A veszélyes hulladék szakszerű és hozzáértő kezelését végzi a minőségirányítási dokumentumoknak megfelelően. Speciális veszélyes hulladékgyűjtő edénybe gyűjti a laboratóriumban keletkező anyagokat (reagensek, páciens minták, fogyó anyagok), A hulladék fajtája, tulajdonságai alapján szakmai szempontokat figyelembe véve szelektálást végez és azt követően a laboratóriumból erre kialakított gyűjtő/tároló helyiségben raktározza, míg el nem szállítják ártalmatlanításra,.Folyamatosan figyel saját és munkatársai testi épségére, szem előtt tartva a biológiai minták potenciális fertőzőforrásként való kezelését.</t>
    </r>
  </si>
  <si>
    <r>
      <t>A tananyagelemek és a deszkriptorok projektszemléletű kapcsolódása:</t>
    </r>
    <r>
      <rPr>
        <sz val="11"/>
        <color theme="1"/>
        <rFont val="Franklin Gothic Book"/>
        <family val="2"/>
        <charset val="238"/>
      </rPr>
      <t xml:space="preserve"> 
</t>
    </r>
    <r>
      <rPr>
        <sz val="11"/>
        <rFont val="Franklin Gothic Book"/>
        <family val="2"/>
        <charset val="238"/>
      </rPr>
      <t>A tanuló gyakorl</t>
    </r>
    <r>
      <rPr>
        <sz val="11"/>
        <color rgb="FF002060"/>
        <rFont val="Franklin Gothic Book"/>
        <family val="2"/>
        <charset val="238"/>
      </rPr>
      <t>atorientált feladatokon keresztülI elsajátítja a különböző analizátorok kezelését. A tanuló egyénileg vagy csoportmunkában alkalmas kémiai, immunkémiai vércsoportszerológiai meghatározások elvégzésére. Megtanulta, hogy a mindennapi munkában mely mintákból mérhető hormonszint, nyomelem, tumormarker és gyógyszerszint, illetve miből határozható meg drog és metabolit koncentráció. Ismeri és alkalmazza ezen paraméterek mérésének folyamatát, eredmények elfogadhatósági kritériumait. Valós feladatokon keresztül alkalmazza a biológiai minták potenciális fertőzésforrásként való kezelését, és a veszélyes hulladékok rá vonatkozó kezelését/tárolását. Munkája során a kommunikációjában figyel a szakszavak, speciális kifejezések használatára.</t>
    </r>
  </si>
  <si>
    <r>
      <t xml:space="preserve">A tananyagelemek és a deszkriptorok projektszemléletű kapcsolódása: 
</t>
    </r>
    <r>
      <rPr>
        <sz val="11"/>
        <rFont val="Franklin Gothic Book"/>
        <family val="2"/>
        <charset val="238"/>
      </rPr>
      <t>A tanuló ismeri az analizátorok reagens palettáját, tudja, hogyan kell nyomon követni a reagens fogyást (menüből lek</t>
    </r>
    <r>
      <rPr>
        <sz val="11"/>
        <color theme="1"/>
        <rFont val="Franklin Gothic Book"/>
        <family val="2"/>
        <charset val="238"/>
      </rPr>
      <t>érdezés), Alkalmazza a reagens készítési útmutatókat és azokat precízen betartja. Napi munkafolyamat megzavarása nélkül fogyásnak megfelelően a reggeli indításkor kellő mennyiséget helyez el, vagy folyamatosan pótolja azokat. Figyel az oldatok kellő szeparálására a kontamináció elkerülésére. Folyamatosan nyomon követi és betartja a lejárati időket.</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</si>
  <si>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A tanuló isme</t>
    </r>
    <r>
      <rPr>
        <sz val="11"/>
        <color theme="1"/>
        <rFont val="Franklin Gothic Book"/>
        <family val="2"/>
        <charset val="238"/>
      </rPr>
      <t xml:space="preserve">ri a minőségirányítási dokumentumok rá vonatkozó előírásait. </t>
    </r>
    <r>
      <rPr>
        <sz val="11"/>
        <rFont val="Franklin Gothic Book"/>
        <family val="2"/>
        <charset val="238"/>
      </rPr>
      <t>Projektfeladat keretében</t>
    </r>
    <r>
      <rPr>
        <sz val="11"/>
        <color theme="1"/>
        <rFont val="Franklin Gothic Book"/>
        <family val="2"/>
        <charset val="238"/>
      </rPr>
      <t xml:space="preserve"> megtanulja azok hozzáférhetőséget elektronikus és nyomtatott formában, Amennyiben új dokumentumra van szüksége, ismeri az interneten való keresési lehetőségeket és azok helyi aktualizálására javaslatot tehet/tesz.</t>
    </r>
  </si>
  <si>
    <r>
      <t xml:space="preserve">A tananyagelemek és a deszkriptorok projektszemléletű kapcsolódása: 
</t>
    </r>
    <r>
      <rPr>
        <sz val="11"/>
        <rFont val="Franklin Gothic Book"/>
        <family val="2"/>
        <charset val="238"/>
      </rPr>
      <t>A tanuló projektfeladatok során</t>
    </r>
    <r>
      <rPr>
        <b/>
        <sz val="11"/>
        <rFont val="Franklin Gothic Book"/>
        <family val="2"/>
        <charset val="238"/>
      </rPr>
      <t xml:space="preserve"> </t>
    </r>
    <r>
      <rPr>
        <sz val="11"/>
        <rFont val="Franklin Gothic Book"/>
        <family val="2"/>
        <charset val="238"/>
      </rPr>
      <t>részletesen megisme</t>
    </r>
    <r>
      <rPr>
        <sz val="11"/>
        <color theme="1"/>
        <rFont val="Franklin Gothic Book"/>
        <family val="2"/>
        <charset val="238"/>
      </rPr>
      <t>ri a vizsgálatkérés kapcsán érkező dokumentumok kitöltésének szabályosságát, tudja, mely adatok nélkülözhetetlenek a pontos/szabályos adatrögzítéshez, Ismeri az informatikai rendser működését és az adatok rögzítésének menetét. Tudja az informatikai rendszer kommunikációs üzeneteit, munkája során a kommunikációjába beilleszti a szakszavak, speciális kifejezések használatát. Tudja a titoktartási előírásokat a betegadatokra vonatkozóan. Alkalmazza a szakmai szavak használatára vonatkozó előírásokat.</t>
    </r>
  </si>
  <si>
    <r>
      <t xml:space="preserve">A tananyagelemek és a deszkriptorok projektszemléletű kapcsolódása: 
</t>
    </r>
    <r>
      <rPr>
        <sz val="11"/>
        <rFont val="Franklin Gothic Book"/>
        <family val="2"/>
        <charset val="238"/>
      </rPr>
      <t>A tanuló gyári oldatok esetén a mellékelt utasításnak megfelelően jár el. Saját módszer esetén interneten keresi a lehetséges oldatokat, a projektgyakorlatok során legjob</t>
    </r>
    <r>
      <rPr>
        <sz val="11"/>
        <color theme="1"/>
        <rFont val="Franklin Gothic Book"/>
        <family val="2"/>
        <charset val="238"/>
      </rPr>
      <t>b belátása szerint dönt és a laboratórium napi működéséhez szükséges oldatot elkészíti. Ehhez ki tudja számolni a pontos koncentrációt, és ismeri, mely komponensekből, milyen arányban kell kimérni a kívánt koncentráció eléréséhez. Ismeri a tömeg, térfogatmérés és oldatkészítés pontos protokollját. Alkalmazza a munkafolyamat során a vegyszerek kezelésével kapcsolatos tudnivalókat. A munkafolyamatokat precízen kivitelezi, betartja a munkavédelmi szabályokat és biztonsági előírásokat, különös tekintettel a laboratóriumi folyamatok veszélyeire. A teljes oldatkészítési folyamatot a minőségirányítási dokumentumoknak megfelelően precízen, pontosan rögzíti elektronikus és papír formátumban.</t>
    </r>
  </si>
  <si>
    <r>
      <t xml:space="preserve">A tananyagelemek és a deszkriptorok projektszemléletű kapcsolódása: 
</t>
    </r>
    <r>
      <rPr>
        <sz val="11"/>
        <rFont val="Franklin Gothic Book"/>
        <family val="2"/>
        <charset val="238"/>
      </rPr>
      <t>A tanuló ismeri a kalibrálás fontosságát, annak az eredmények valódiságára gyakorolt hatását. A projektgyakorlatok során alkalma</t>
    </r>
    <r>
      <rPr>
        <sz val="11"/>
        <color theme="1"/>
        <rFont val="Franklin Gothic Book"/>
        <family val="2"/>
        <charset val="238"/>
      </rPr>
      <t>zza a szabályos kalibrálás kivitelezésére vonatkozó utasításokat (1, 2 vagy több pontos). Tudja a szabályos kalibráló oldat készítésének, tárolásának menetét. Ismeri a kontrollmérés fontosságát (napi rutin kontroll, külső független, országos vagy nemzetközi kontroll). Alkalmazza a kontroll eredmények értékelési szempontjairól (Levey-Jennings, Westgard szabályok) tanultakat. Ismeri a mérések gyakoriságára vonatkozó utasításokat, szem előtt tartja a minőségellenőrző minták  lehetséges fertőzésforrásként való kezelését.</t>
    </r>
  </si>
  <si>
    <r>
      <t xml:space="preserve">A tananyagelemek és a deszkriptorok projektszemléletű kapcsolódása: 
</t>
    </r>
    <r>
      <rPr>
        <sz val="11"/>
        <rFont val="Franklin Gothic Book"/>
        <family val="2"/>
        <charset val="238"/>
      </rPr>
      <t>A tanuló a projektfeladatok során elvégzi a beérkező mintákból a tanultaknak megfelelően automatával vagy manuálisan az alakos elemek (vörösvértestek, fehérvérsejtek trombociták) mennyiségi és/vagy minőségi meghatározását. Alkalmazza a projektszemléletű oktatásban az analizátorok kezeléséről tanultakat, tudja a megfelelő mérési protokollokat. Tudja az eredmények megfelelőségére</t>
    </r>
    <r>
      <rPr>
        <sz val="11"/>
        <color theme="1"/>
        <rFont val="Franklin Gothic Book"/>
        <family val="2"/>
        <charset val="238"/>
      </rPr>
      <t xml:space="preserve"> vonatkozó minőségirányítási protokollokban leírtakat. A mindennapi gyakorlatban alkalmazza a biológiai minták potenciális fertőzésforrásként való kezelését, tudja a veszélyes hulladékok rá vonatkozó kezelését tárolását. A kommunikációjába beilleszti a szakszavak, speciális kifejezések használatát.</t>
    </r>
  </si>
  <si>
    <r>
      <t xml:space="preserve">A tananyagelemek és a deszkriptorok projektszemléletű kapcsolódása:
</t>
    </r>
    <r>
      <rPr>
        <sz val="11"/>
        <rFont val="Franklin Gothic Book"/>
        <family val="2"/>
        <charset val="238"/>
      </rPr>
      <t>A tanuló ismeri a különböző</t>
    </r>
    <r>
      <rPr>
        <sz val="11"/>
        <color theme="1"/>
        <rFont val="Franklin Gothic Book"/>
        <family val="2"/>
        <charset val="238"/>
      </rPr>
      <t xml:space="preserve"> analizátorok kezelését, tudja, mely mintatípusokból határozhatók meg kémiai, immunkémiai paraméterek, milyen mintából mérhetők hormon szintek, nyomelemek, tumormarkerek és gyógyszerszintek. Minden mérés esetén alkalmazza az eredmények értékelési kritériumaira vonatkozó előírásokat.</t>
    </r>
  </si>
  <si>
    <r>
      <t xml:space="preserve">A tananyagelemek és a deszkriptorok projektszemléletű kapcsolódása: 
</t>
    </r>
    <r>
      <rPr>
        <sz val="11"/>
        <rFont val="Franklin Gothic Book"/>
        <family val="2"/>
        <charset val="238"/>
      </rPr>
      <t>A tanuló a szimulációs feladatok során elvégzi a beérkező mintákból a tanultaknak megfelelően automatával vagy manuálisan a véralvadási vizsgálatokat, meghatározza a véralvadás folyamatában mérendő alvadási időket, faktorszinteket, aggregációs vizsgálatokat. Alkalmazza az analizátorok kezelésére vonatkozóan a projektszemléletű oktatásban tanult</t>
    </r>
    <r>
      <rPr>
        <sz val="11"/>
        <color theme="1"/>
        <rFont val="Franklin Gothic Book"/>
        <family val="2"/>
        <charset val="238"/>
      </rPr>
      <t>akat, tudja a megfelelő mérési protokollokat, az eredmények megfelelőségére vonatkozó minőségirányítási protokollokban leírtakat. A mindennapi gyakorlatban alkalmazza a biológiai minták potenciális fertőzésforrásként való kezelését, tudja a veszélyes hulladékok rá vonatkozó kezelését tárolását. Munkája során a kommunikációjába beilleszti a szakszavak, speciális kifejezések használatát.</t>
    </r>
  </si>
  <si>
    <r>
      <t xml:space="preserve">A tananyagelemek és a deszkriptorok projektszemléletű kapcsolódása: 
</t>
    </r>
    <r>
      <rPr>
        <sz val="11"/>
        <rFont val="Franklin Gothic Book"/>
        <family val="2"/>
        <charset val="238"/>
      </rPr>
      <t>A tanuló ismeri az analizát</t>
    </r>
    <r>
      <rPr>
        <sz val="11"/>
        <color theme="1"/>
        <rFont val="Franklin Gothic Book"/>
        <family val="2"/>
        <charset val="238"/>
      </rPr>
      <t>orok karbantartási protokollját, elvégzi a heti, havi és időszakos karbantartási feladatokat, Tudja az analizátorok karbantartása kapcsán megjelenő kommunikációs üzeneteket és ezeknek megfelelően alkalmazza a minőségirányítási protokollokban leírtakat. Az analizátorok biológiai mintákkal érintkeznek, ezért a mindennapi gyakorlatban alkalmazza a biológiai minták potenciális fertőzésforrásként való kezelését, tudja a veszélyes hulladékok ezen munkafolyamatra vonatkozó kezelését tárolását. Munkája során a kommunikációjába beilleszti a szakszavak, speciális kifejezések használatát.</t>
    </r>
  </si>
  <si>
    <r>
      <t xml:space="preserve">A tananyagelemek és a deszkriptorok projektszemléletű kapcsolódása: 
</t>
    </r>
    <r>
      <rPr>
        <sz val="11"/>
        <color theme="1"/>
        <rFont val="Franklin Gothic Book"/>
        <family val="2"/>
        <charset val="238"/>
      </rPr>
      <t>A</t>
    </r>
    <r>
      <rPr>
        <sz val="11"/>
        <rFont val="Franklin Gothic Book"/>
        <family val="2"/>
        <charset val="238"/>
      </rPr>
      <t xml:space="preserve"> tanuló a</t>
    </r>
    <r>
      <rPr>
        <sz val="11"/>
        <color theme="1"/>
        <rFont val="Franklin Gothic Book"/>
        <family val="2"/>
        <charset val="238"/>
      </rPr>
      <t xml:space="preserve"> beérkező minták minőségét a </t>
    </r>
    <r>
      <rPr>
        <sz val="11"/>
        <rFont val="Franklin Gothic Book"/>
        <family val="2"/>
        <charset val="238"/>
      </rPr>
      <t xml:space="preserve">projektszemléletű oktatásban tanultaknak megfelelően ellenőrzi, elkészíti a DNS, RNS extrahálását, ellenőrzi megfelelőséget (koncentráció, tisztaság), majd </t>
    </r>
    <r>
      <rPr>
        <sz val="11"/>
        <color theme="1"/>
        <rFont val="Franklin Gothic Book"/>
        <family val="2"/>
        <charset val="238"/>
      </rPr>
      <t>elvégzi a PCR reakciót. Genetikai eltérések azonosításához alkalmazza a megfelelő detektálási eljárásokat (gél elektroforézis, szekvenálás, fragmentanalízist, stb.). Ezeket dokumentálja géldokumentációs vagy egyéb (online archiválás, nyomtatott szekvencia) formátumban.</t>
    </r>
    <r>
      <rPr>
        <b/>
        <sz val="11"/>
        <color theme="1"/>
        <rFont val="Franklin Gothic Book"/>
        <family val="2"/>
        <charset val="238"/>
      </rPr>
      <t xml:space="preserve"> </t>
    </r>
  </si>
  <si>
    <r>
      <t xml:space="preserve">A tananyagelemek és a deszkriptorok projektszemléletű kapcsolódása: 
</t>
    </r>
    <r>
      <rPr>
        <sz val="11"/>
        <rFont val="Franklin Gothic Book"/>
        <family val="2"/>
        <charset val="238"/>
      </rPr>
      <t>A tanuló ismeri a különböző analizátorok kezelését, tudja, mely mintatípusokból határozhatók meg toxikológiai vizsgálatok. A projektgyakorlatokon elvégzi ezen vizsgálathoz a minta előkészítését, HPLC-n és kémiai analizátoron méréseket (gyógyszerszint, metabolitok</t>
    </r>
    <r>
      <rPr>
        <sz val="11"/>
        <color theme="1"/>
        <rFont val="Franklin Gothic Book"/>
        <family val="2"/>
        <charset val="238"/>
      </rPr>
      <t>, pszichoaktív szerek) végez. Minden mérés esetén alkalmazza az eredmények értékelési kritériumaira vonatkozó előírásokat. Ismeri a speciális minták kezelésére, tárolására vonatkozó előírásokat.</t>
    </r>
  </si>
  <si>
    <r>
      <t xml:space="preserve">A tananyagelemek és a deszkriptorok projektszemléletű kapcsolódása: 
</t>
    </r>
    <r>
      <rPr>
        <sz val="11"/>
        <rFont val="Franklin Gothic Book"/>
        <family val="2"/>
        <charset val="238"/>
      </rPr>
      <t>A tanuló ismeri a minőségirányítá</t>
    </r>
    <r>
      <rPr>
        <sz val="11"/>
        <color theme="1"/>
        <rFont val="Franklin Gothic Book"/>
        <family val="2"/>
        <charset val="238"/>
      </rPr>
      <t>si dokumentumok tárolásának helyét elektronikus és papír formátumban. A mindennapos használatban lévő dokumentumok tartalmát részletesen ismeri. Ha új dokumentumra van szüksége, tudja, hogyan és hol kell keresni. Azok saját protokollba illesztésére javaslatot tesz, tudja a szakmai protokollok használatának fontosságát, hiányosság esetén pótolja/elkészíti azokat.</t>
    </r>
  </si>
  <si>
    <r>
      <t xml:space="preserve">A tananyagelemek és a deszkriptorok projektszemléletű kapcsolódása: 
</t>
    </r>
    <r>
      <rPr>
        <sz val="11"/>
        <rFont val="Franklin Gothic Book"/>
        <family val="2"/>
        <charset val="238"/>
      </rPr>
      <t>A tanuló elvégzi a mérési eredmények technikai validálását, alkalmazza a projektszemléletű okatatásban az eredmények megfelelőségéről tanultakat (méréstechnikai és biológiai/terápiai tartomány). Alkalmazz</t>
    </r>
    <r>
      <rPr>
        <sz val="11"/>
        <color theme="1"/>
        <rFont val="Franklin Gothic Book"/>
        <family val="2"/>
        <charset val="238"/>
      </rPr>
      <t>a az analizátorok kezeléséről tanultakat. Tudja a megfelelő mérési protokollokat, tudja az eredmények megfelelőségére vonatkozó minőségirányítási protokollokban leírtakat.Elsajátította az informatikai rendszer kezelését. Tudatában van az eredmények elfogadása és azok informatikai rendszerben történő rögzítése fontosságának (archiválás - így bármikor visszakereshető, illetve valós vagy fals eredmény téves rögzítése esetén a páciens kezelésére gyakorolt hatásának). Ismeri a informatikai rendszer kommunikációs üzeneteit. Munkája során a kommunikációjába beilleszti a szakszavak, speciális kifejezések használatát.</t>
    </r>
  </si>
  <si>
    <r>
      <t xml:space="preserve">A tananyagelemek és a deszkriptorok projektszemléletű kapcsolódása: 
</t>
    </r>
    <r>
      <rPr>
        <sz val="11"/>
        <rFont val="Franklin Gothic Book"/>
        <family val="2"/>
        <charset val="238"/>
      </rPr>
      <t>A tanuló a validálást követően az online küldendő doku</t>
    </r>
    <r>
      <rPr>
        <sz val="11"/>
        <color theme="1"/>
        <rFont val="Franklin Gothic Book"/>
        <family val="2"/>
        <charset val="238"/>
      </rPr>
      <t>mentumok megérkezéséről meggyőződik, vagyis ellenőrzi az online kommunikáció folyamatosságát, papírformátum esetén leletet nyomtat, borítékot címez, dokumentálja a postázás tényét és a postázóba viszi a leleteket,  egész tevékenysége alatt betartja a titoktartási előírásokat a betegadatokra vonatkozóan.</t>
    </r>
  </si>
  <si>
    <r>
      <t xml:space="preserve">A tananyagelemek és a deszkriptorok projektszemléletű kapcsolódása: 
</t>
    </r>
    <r>
      <rPr>
        <sz val="11"/>
        <rFont val="Franklin Gothic Book"/>
        <family val="2"/>
        <charset val="238"/>
      </rPr>
      <t>A tanuló ismer</t>
    </r>
    <r>
      <rPr>
        <sz val="11"/>
        <color theme="1"/>
        <rFont val="Franklin Gothic Book"/>
        <family val="2"/>
        <charset val="238"/>
      </rPr>
      <t xml:space="preserve">i a munkaállomások fogyóanyag készletét, tudja, azokat honnan kell pótolni, tudja a reagensek elkészítési protokolljait. Ismeri az analizátorok fogyóanyag nyilvántartási menüpontját, azt folyamatosan nyomon követi. Ha pótolni kell valamit, azt nyomban megteszi. Alkalmazza a sterilizálásai előírásokat és figyel a már steril eszközök szállítási, tárolási előírásaira, azokat szigorúan betartja és betartatja. </t>
    </r>
  </si>
  <si>
    <r>
      <t xml:space="preserve">A tananyagelemek és a deszkriptorok projektszemléletű kapcsolódása: 
</t>
    </r>
    <r>
      <rPr>
        <sz val="11"/>
        <rFont val="Franklin Gothic Book"/>
        <family val="2"/>
        <charset val="238"/>
      </rPr>
      <t>A tanuló részletes</t>
    </r>
    <r>
      <rPr>
        <sz val="11"/>
        <color theme="1"/>
        <rFont val="Franklin Gothic Book"/>
        <family val="2"/>
        <charset val="238"/>
      </rPr>
      <t xml:space="preserve">en ismeri a munkája kapcsán használatos analizátorok kezelését, tudja azok rendszerüzeneteit és el tudja különíteni a folyamatos munkavégzéshez kapcsolódó (tájékoztató jellegű) és a „hibát” jelző üzeneteket. </t>
    </r>
    <r>
      <rPr>
        <sz val="11"/>
        <rFont val="Franklin Gothic Book"/>
        <family val="2"/>
        <charset val="238"/>
      </rPr>
      <t>A projektfeladatok eredményeként mérlegelni tudja ezek jelentőségét és pontosan tudja a cselekvési időkaput, mely esetben kell azonnal beavatkozni és mely késleltethető. Minden esetben alk</t>
    </r>
    <r>
      <rPr>
        <sz val="11"/>
        <color theme="1"/>
        <rFont val="Franklin Gothic Book"/>
        <family val="2"/>
        <charset val="238"/>
      </rPr>
      <t>almazza az ezen munkafolyamatra vonatkozó minőségirányítási utasításokat. Szükség esetén a szervizzel is felveszi a kapcsolatot.</t>
    </r>
  </si>
  <si>
    <r>
      <t xml:space="preserve">A tananyagelemek és a deszkriptorok projektszemléletű kapcsolódása: 
</t>
    </r>
    <r>
      <rPr>
        <sz val="11"/>
        <rFont val="Franklin Gothic Book"/>
        <family val="2"/>
        <charset val="238"/>
      </rPr>
      <t>A projektszemléletű oktatásban megtanultaknak megfelelően ellenőrzi a tanuló a beérkező minták megfelelőségét (vérvételi cső megfelelősége, minta mennyisége, megfelelő szállítás, tárolás), Eltérés esetén az</t>
    </r>
    <r>
      <rPr>
        <sz val="11"/>
        <color theme="1"/>
        <rFont val="Franklin Gothic Book"/>
        <family val="2"/>
        <charset val="238"/>
      </rPr>
      <t>t jelzi felettesének. Ismeri az egyes munkafolyamatok mintaelőkészítési lépéseit (centrifugál, leszívja a szérumot vagy plazmát, frakciókat készít, kiold/kicsap/dúsít/denaturál stb). A mindennapi gyakorlatban alkalmazza a biológiai minták potenciális fertőzésforrásként való kezelését, tudja a veszélyes hulladékok rá vonatkozó kezelését tárolását, A kommunikációjába beilleszti a szakszavak, speciális kifejezések használatát.</t>
    </r>
  </si>
  <si>
    <r>
      <t xml:space="preserve">A tananyagelemek és a deszkriptorok projektszemléletű kapcsolódása: 
</t>
    </r>
    <r>
      <rPr>
        <sz val="11"/>
        <rFont val="Franklin Gothic Book"/>
        <family val="2"/>
        <charset val="238"/>
      </rPr>
      <t>A tanuló ismeri a</t>
    </r>
    <r>
      <rPr>
        <sz val="11"/>
        <color theme="1"/>
        <rFont val="Franklin Gothic Book"/>
        <family val="2"/>
        <charset val="238"/>
      </rPr>
      <t xml:space="preserve"> munkafolyamatokhoz szükséges fogyóanyagokat, ezeket mérőállomásonként/munkafolyamatonként rendezi és a fogyásnak megfelelően a kívánt mennyiséget naprakész/folyamatosan pótolja. Rendelésekhez árajánlatot kér és elkészíti a megrendelőlapot. A beérkező új anyagokat nyílvántartásba veszi. Alkalmazza a fogyóanyag ismereteit, tudja az árajánlatkérés és megrendelésírás folyamatát és képes a fogyóanyagnyílvántartási rendszer használatára.</t>
    </r>
  </si>
  <si>
    <r>
      <t>A tananyagelemek és a deszkriptorok projektszemléletű kapcsolódása:</t>
    </r>
    <r>
      <rPr>
        <b/>
        <sz val="11"/>
        <rFont val="Franklin Gothic Book"/>
        <family val="2"/>
        <charset val="238"/>
      </rPr>
      <t xml:space="preserve"> 
</t>
    </r>
    <r>
      <rPr>
        <sz val="11"/>
        <rFont val="Franklin Gothic Book"/>
        <family val="2"/>
        <charset val="238"/>
      </rPr>
      <t>A tanuló ismeri a különböző analizátorok kezelését, tudja mely mintatípusokból határozhatók meg immunkém</t>
    </r>
    <r>
      <rPr>
        <sz val="11"/>
        <color theme="1"/>
        <rFont val="Franklin Gothic Book"/>
        <family val="2"/>
        <charset val="238"/>
      </rPr>
      <t>iai paraméterek, milyen mintából mérhetők hormon szintek, tumormarkerek és gyógyszerszintek. Minden mérés esetén alkalmazza az eredmények értékelési kritériumaira vonatkozó előírásokat.</t>
    </r>
  </si>
  <si>
    <t>Szakirányú oktatás összes óraszáma:</t>
  </si>
  <si>
    <t xml:space="preserve">Speciális minták mérésre előkészítése, mérés kivitelezése, eredmények elemzése, technikai validálása: 
A tanuló a gyakorlat során elvégez egy mintaelőkészítést speciális vizsgálathoz egy interaktív tanulási folyamat részeként. Alkalmazza a toxikológiai minták, gyógyszerszint metabolitok, anyagcsere termékek, egyes hormonszint mérések, genetikai vizsgálatra érkezett minták speciális előkészítési lépéseiről tanultakat, (kicsapás, extrahálás, denaturálás stb.). Az előkészített mintákból elvégzi a meghatározást, alkalmazva a mérés kivitelezési protokollokat, melyeket szigorúan betartva folyamatosan követ. Tudja a speciális mintaelőkészítés fontosságát és az eredmény helyességét befolyásoló hatását. Az elkészült eredményeket a rendelkezésre álló utasítások alapján értékeli: megfelelő méréstechnikailag vagy nem. Ha kell, a számolásokat (koncentráció, százalék, arány stb.) elvégzi és az  eredményeket technikailag validálja, Munkája során figyel a veszélyes anyagok rá vonatkozó előírásaira: ha kell, fülke alatt, vagy elszívó fülkében, hideg szobában dolgozik, Figyel a steriltási szabályok betartására és a kontaminációmentes munkavégzésre. </t>
  </si>
  <si>
    <r>
      <rPr>
        <sz val="11"/>
        <rFont val="Franklin Gothic Book"/>
        <family val="2"/>
        <charset val="238"/>
      </rPr>
      <t>Kontroll sorozatmérések-, páciens minták mérése és az eredmények értékelése: A tanuló új móds</t>
    </r>
    <r>
      <rPr>
        <sz val="11"/>
        <color theme="1"/>
        <rFont val="Franklin Gothic Book"/>
        <family val="2"/>
        <charset val="238"/>
      </rPr>
      <t>zer beállításánál kontroll sorozatméréseket, páciens minták mérését és az eredmények értékelését végzi: A gyártó utasításának megfelelően felügyelet mellett csoportosan előkészítik a reagens oldatot/kazettát mérésre kész állapotra és feloldják/kiolvasztják a kontroll mintákat. Az analizátorba a megfelelő pozíciókba (kontroll és reagens tároló) elhelyezik az oldatokat, feltöltik a rendszert fogyóanyaggal is mérés előtt és elindítják a kontroll mérést. A már előzőleg elkészített mérési protokollt alkalmazva sorozatmérést végeznek a kontroll mintából (10x-20x). A kapott eredményekből átlagot és szórást számolnak, melyből kalkulálják a kontroll elfogadhatósági (±2 SD és ±3 SD) tartományát. A kontroll sorozatmérés után előkészítik a már előzőleg lemért mintákat (régi módszer) és újból lemérik ezzel a reagenssel. A kontroll értéket viszonyítják a sorozatmérésből kapott elfogadhatósági tartományhoz, a páciens mintákat pedig az előzőleg mértekhez. A kapott eredményeket csoportosan a gyakorlatvezetővel értékelik. Munkája során alkalmazza a kontroll mérésre, eredmények elfogadhatóságára, fogyóanyag pótlására vonatkozó minőségirányítási alapelveket. Az analizátor kezelését részletesen ismeri és a kommunikációs üzeneteit érti és annak megfelelően jár el. Tudatában van a biológiai minták, mint potenciális veszélyes anyagok egyére és környezetre gyakorolt hatásának. Munkafolyamat alatt viseli a megfelelő védőfelszerelést és követi a veszélyes hulladék kezelésével kapcsolatos protokollt.</t>
    </r>
  </si>
  <si>
    <r>
      <t>Analizátorokon mérés, a mérési eredmények technikai validálása, eredmények archiválása:
A</t>
    </r>
    <r>
      <rPr>
        <sz val="11"/>
        <rFont val="Franklin Gothic Book"/>
        <family val="2"/>
        <charset val="238"/>
      </rPr>
      <t xml:space="preserve"> tanuló a</t>
    </r>
    <r>
      <rPr>
        <sz val="11"/>
        <color theme="1"/>
        <rFont val="Franklin Gothic Book"/>
        <family val="2"/>
        <charset val="238"/>
      </rPr>
      <t xml:space="preserve"> napi munkafolyamat részeként a beérkező és mérésre előkészített minták minőségét ellenőrzi, majd elvégzi a kontrollt és a minőségileg megfelelő minták mérését. A kapott eredményeket az analizátor monitorján értékeli (hibaüzenet, speciális jelzés, flage, stb) és megfelelőség esetén az informatikai rendszer felé továbbengedi. Bármilyen üzenet - kevés minta, magas koncentráció, stb - esetén a protokollnak megfelelően jár el. A nap végén az analizátorból - ha szükséges - más adathordozóra kimásolja a mérési eredményeket, vagy online küldi archiválás céljából belső szerverre (nem azonos a kórház betegadatokat tároló informatikai rendszerével). Innen ha kell, bármikor vissza tudja keresni a kontroll vagy egyéb mérési eredményeket, azok minden méréstechnikai információjával. Részletesen ismeri az analizátorok kezelését, a minták elfogadhatósági kritériumait, az eredmények archiválási protokollját. Tudatában van a fals eredmény okozta téves diagnózis kockázatának, és annak önmagára és a páciensre gyakorolt hatásának.
A feladatot egyénileg, felügyelet melett, a gyakorlatvezetővel közvetlen konzultálva végzi.</t>
    </r>
  </si>
  <si>
    <r>
      <t xml:space="preserve">időkeret: </t>
    </r>
    <r>
      <rPr>
        <sz val="11"/>
        <color theme="1"/>
        <rFont val="Franklin Gothic Book"/>
        <family val="2"/>
        <charset val="238"/>
      </rPr>
      <t>5 óra</t>
    </r>
  </si>
  <si>
    <r>
      <t xml:space="preserve">időkeret: </t>
    </r>
    <r>
      <rPr>
        <sz val="11"/>
        <color theme="1"/>
        <rFont val="Franklin Gothic Book"/>
        <family val="2"/>
        <charset val="238"/>
      </rPr>
      <t>3 óra</t>
    </r>
  </si>
  <si>
    <r>
      <t xml:space="preserve">Kapcsolódó tananyagegységek: 
</t>
    </r>
    <r>
      <rPr>
        <sz val="11"/>
        <color theme="1"/>
        <rFont val="Franklin Gothic Book"/>
        <family val="2"/>
        <charset val="238"/>
      </rPr>
      <t>"B", "C"</t>
    </r>
  </si>
  <si>
    <r>
      <t xml:space="preserve">Kapcsolódó tananyagegységek: 
</t>
    </r>
    <r>
      <rPr>
        <sz val="11"/>
        <color theme="1"/>
        <rFont val="Franklin Gothic Book"/>
        <family val="2"/>
        <charset val="238"/>
      </rPr>
      <t>"A", "B", "C"</t>
    </r>
  </si>
  <si>
    <r>
      <t xml:space="preserve">Kapcsolódó tananyagegységek: 
</t>
    </r>
    <r>
      <rPr>
        <sz val="11"/>
        <color theme="1"/>
        <rFont val="Franklin Gothic Book"/>
        <family val="2"/>
        <charset val="238"/>
      </rPr>
      <t>"A", "B","C", "D", "F"</t>
    </r>
  </si>
  <si>
    <r>
      <t xml:space="preserve">időkeret: </t>
    </r>
    <r>
      <rPr>
        <sz val="11"/>
        <color theme="1"/>
        <rFont val="Franklin Gothic Book"/>
        <family val="2"/>
        <charset val="238"/>
      </rPr>
      <t>2 óra</t>
    </r>
  </si>
  <si>
    <r>
      <rPr>
        <b/>
        <sz val="11"/>
        <color theme="1"/>
        <rFont val="Franklin Gothic Book"/>
        <family val="2"/>
        <charset val="238"/>
      </rPr>
      <t xml:space="preserve">Bakteriológiai minta feldolgozása kérőlap alapján
Feladatok:
</t>
    </r>
    <r>
      <rPr>
        <sz val="11"/>
        <color theme="1"/>
        <rFont val="Franklin Gothic Book"/>
        <family val="2"/>
        <charset val="238"/>
      </rPr>
      <t>A megfelelőségi szabályok ellenőrzése. A minta előkészítése, a megfelelő táptalajok kiválasztása, a szükséges munkafolyamatok elvégzése. A sterilitási szabályok folyamatos betartása. A táptalajok megfelelő helyre történő elhelyezése az inkubációhoz. Szükség esetén festési eljárások ismertetése és elvégzése. A kenet értékelése kompetenciájának megfelelően. A táptalajokon kitenyészett telepek értékelése. 
A gyakorlatvezető a projektfeladat elvégzése során a tanuló számára visszajelzést ad a feladat elvégzése során tapasztalt hiányosságokról, szakmai hibákról, valamint a szükséges fejlesztendő készségek tekintetében.</t>
    </r>
  </si>
  <si>
    <r>
      <t xml:space="preserve">Kapcsolódó tananyagegységek: 
</t>
    </r>
    <r>
      <rPr>
        <sz val="11"/>
        <color theme="1"/>
        <rFont val="Franklin Gothic Book"/>
        <family val="2"/>
        <charset val="238"/>
      </rPr>
      <t xml:space="preserve">"A", "B", "C" </t>
    </r>
  </si>
  <si>
    <r>
      <rPr>
        <b/>
        <sz val="11"/>
        <color theme="1"/>
        <rFont val="Franklin Gothic Book"/>
        <family val="2"/>
        <charset val="238"/>
      </rPr>
      <t xml:space="preserve">Kitenyészett baktérium identifikálásának és érzékenységi vizsgálatainak lehetőségei
Feladatok:
</t>
    </r>
    <r>
      <rPr>
        <sz val="11"/>
        <color theme="1"/>
        <rFont val="Franklin Gothic Book"/>
        <family val="2"/>
        <charset val="238"/>
      </rPr>
      <t>Telepmorfológiai sajátosságok ismertetése, táptalajokon történő növekedés elemzése. Festési eljárások elvégzése, mikroszkópizálás. A festett kenet értékelése. Biokémiai próbák és tesztek alkalmazása az identifikáláshoz. A minta előkészítése és mérése tömegspektroszóp segítségével. A baktérium inokulum beállítása denzitométer segítségével, korongdiffúziós módszer bemutatása. Az e-teszt vizsgálat elvégzése. A kapott eredmények rögzítése a medikai rendszerben. 
A gyakorlatvezető a projektfeladat elvégzése során a tanuló számára visszajelzést ad a feladat elvégzése során tapasztalt hiányosságokról, szakmai hibákról, valamint a szükséges fejlesztendő készségek tekintetében.</t>
    </r>
  </si>
  <si>
    <r>
      <t xml:space="preserve">Kapcsolódó tananyagegységek: 
</t>
    </r>
    <r>
      <rPr>
        <sz val="11"/>
        <color theme="1"/>
        <rFont val="Franklin Gothic Book"/>
        <family val="2"/>
        <charset val="238"/>
      </rPr>
      <t>"A", "B", "C", "D", "E", "F", "G"</t>
    </r>
  </si>
  <si>
    <r>
      <t>időkeret:</t>
    </r>
    <r>
      <rPr>
        <sz val="11"/>
        <color theme="1"/>
        <rFont val="Franklin Gothic Book"/>
        <family val="2"/>
        <charset val="238"/>
      </rPr>
      <t xml:space="preserve"> 4 óra</t>
    </r>
  </si>
  <si>
    <r>
      <rPr>
        <b/>
        <sz val="11"/>
        <color theme="1"/>
        <rFont val="Franklin Gothic Book"/>
        <family val="2"/>
        <charset val="238"/>
      </rPr>
      <t xml:space="preserve">Mikrobiológiai minta vizsgálatkérő lappal történő átvétele
Feladatok: 
</t>
    </r>
    <r>
      <rPr>
        <sz val="11"/>
        <color theme="1"/>
        <rFont val="Franklin Gothic Book"/>
        <family val="2"/>
        <charset val="238"/>
      </rPr>
      <t>A megfelelőségi szabályoknak történő ellenőrzés. A vizsgálatkéréseknek megfelelő csoportosítás, mintaelőkészítés. A medikai rendszerben történő érkeztetés menete, sorszámozás, dátumozás. A minta feldolgozásának elvégzése, készülék ellenőrzés, kezelés, szükség esetén kontrollmérés. A kapott eredmény kompetenciájának megfelelő értelmezése, majd az eredmény medikai rendszerbe történő rögzítése.
A gyakorlatvezető a projektfeladat elvégzése során a tanuló számára visszajelzést ad a feladat elvégzése során tapasztalt hiányosságokról, szakmai hibákról, valamint a szükséges fejlesztendő készségek tekintetében.</t>
    </r>
  </si>
  <si>
    <r>
      <t xml:space="preserve">A tananyagelemek és a deszkriptorok projektszemléletű kapcsolódása: 
</t>
    </r>
    <r>
      <rPr>
        <sz val="11"/>
        <rFont val="Franklin Gothic Book"/>
        <family val="2"/>
        <charset val="238"/>
      </rPr>
      <t>Egy lehetséges projektfeladat keretében a tanuló elvégzi a bakteriológiai, virológiai, mikológiai, parazitológiai vizsgálatok során használt készülékek kalibrálását. A vizsgálatokhoz szükéges beállításokat az adott feladatnak megfelelelően elvégzi. A készülékeken alkalmazott napi karbantartási és tisztítási feladatokat végrehajtja.</t>
    </r>
  </si>
  <si>
    <t>Munkavégzés a mikrobiológiai laboratóriumban - gyakorlat</t>
  </si>
  <si>
    <t>Munkavégzés a mikrobiológiai laboratóriumban</t>
  </si>
  <si>
    <t>Mikrobiológiai laboratóriumi ismeretek</t>
  </si>
  <si>
    <t>Felügyeli a diagnosztikai munka során használt készülékek helyes működését, leírás alapján hibaelhárítást végez.</t>
  </si>
  <si>
    <t>Érdeklődik a technikai újdonságok iránt, nyitott az új megoldásokra. Törekszik a készülékek használata során fellépő problémák megoldására.</t>
  </si>
  <si>
    <t>Ismeri a mikrobiológiában használható automata és félautomata berendezések működését, kalibrálását és egyszerűbb hibaelhárítási műveleteit.</t>
  </si>
  <si>
    <t>A diagnosztikai vizsgálatokhoz használt mikrobiológiai készülékek kalibrálását és karbantartását végzi.</t>
  </si>
  <si>
    <t>"D" Preanalitika (11; 17. SOR)</t>
  </si>
  <si>
    <t>Felelős a sejt- és szövetkultúrák fenntartásáért.</t>
  </si>
  <si>
    <t>Magára nézve kötelezően fogadja el a steril munkavégzés szabályait.</t>
  </si>
  <si>
    <t>Ismeri a sejtkultúrák fajtáit, valamint a sejtkultúrák fenntartására szükséges eljárásokat, anyagokat és eszközöket.</t>
  </si>
  <si>
    <t>Passzálható sejt- és szövetkultúrákat készít és fenntart.</t>
  </si>
  <si>
    <r>
      <t xml:space="preserve">A tananyagelemek és a deszkriptorok projektszemléletű kapcsolódása: 
</t>
    </r>
    <r>
      <rPr>
        <sz val="11"/>
        <rFont val="Franklin Gothic Book"/>
        <family val="2"/>
        <charset val="238"/>
      </rPr>
      <t>A tanuló egy önálló vagy csoportos feladatmegoldás során virológiai diagnosztikai módszereket alkalmaz A diagnosztikai eljárás során használt készülékek beállításait elvégzi. A munkafolyamatok végeztével fertőtlenítő eljárást folytat. A medikai rendszerben érkezteti a mintákat és a virológiai vizsgálatok eredményekeit rögzíti.</t>
    </r>
  </si>
  <si>
    <t>Infektológia gyakorlat</t>
  </si>
  <si>
    <t>Nosocomiális kórházi fertőzések, sérült immunitású betegek fertőzései, HIV fertőzés és AIDS</t>
  </si>
  <si>
    <t>Kiütéssel járó fertőző betegségek</t>
  </si>
  <si>
    <t>Újszülöttkori fertőzések</t>
  </si>
  <si>
    <t>Szervrendszeri fertőzések</t>
  </si>
  <si>
    <t>Aktív és passzív immunizáció</t>
  </si>
  <si>
    <t>Infektológia</t>
  </si>
  <si>
    <t>Virológia gyakorlat</t>
  </si>
  <si>
    <t>Húgy- és nemiszervek vírusfertőzései, perinatális vírusfertőzések</t>
  </si>
  <si>
    <t>Idegrendszeri megbetegedéseket okozó vírusfertőzések</t>
  </si>
  <si>
    <t>HIV és az AIDS</t>
  </si>
  <si>
    <t>A bőrtünetekkel járó vírusfertőzések</t>
  </si>
  <si>
    <t>Gasztroenterális megbetegedéseket okozó leggyakoribb vírusfertőzések</t>
  </si>
  <si>
    <t>Virális hepatitiszek</t>
  </si>
  <si>
    <t>A légutak leggyakoribb vírusfertőzései</t>
  </si>
  <si>
    <t>Szervrendszer alapú virológia</t>
  </si>
  <si>
    <t>Rubeolavírus</t>
  </si>
  <si>
    <t>Rotavírus</t>
  </si>
  <si>
    <t>Rhabdovírus</t>
  </si>
  <si>
    <t>Humán papillomavírusok</t>
  </si>
  <si>
    <t>Orthmyxovírusok, Paramyxovírusok, Mumps</t>
  </si>
  <si>
    <t>Calicivírus</t>
  </si>
  <si>
    <t>Retrovírusok</t>
  </si>
  <si>
    <t>Hepatitisvírusok</t>
  </si>
  <si>
    <t>Herpesvírus</t>
  </si>
  <si>
    <t>Adenovírus</t>
  </si>
  <si>
    <t>Részletes virológia</t>
  </si>
  <si>
    <t>Antivirális szerek</t>
  </si>
  <si>
    <t>A vírusok rendszer- és nevezéktana</t>
  </si>
  <si>
    <t>Vírusdiagnosztikai alapismeretek: klasszikus, molekuláris módszerek</t>
  </si>
  <si>
    <t>A vírusok jellemzése, morfológiája, szaporodása</t>
  </si>
  <si>
    <t>Általános virológia</t>
  </si>
  <si>
    <t>A mikrobiológiai diagnosztika munkafolyamatait önállóan végzi.</t>
  </si>
  <si>
    <t>Fogékony az új diagnosztikai módszerek megismerésére.</t>
  </si>
  <si>
    <t>Ismeri a legfontosabb orvosi jelentőségű vírusokat, valamint a virológiai laboratórium feladatait: a mintavételi ajánlásokat, a diagnosztikai módszereket és az értékeléssel kapcsolatok előírásokat.</t>
  </si>
  <si>
    <t>A vírusok identifikálását végzi mikroszkópos, tenyésztéses, szerológiai és molekuláris diagnosztikai módszerekkel.</t>
  </si>
  <si>
    <t>"G" Virológia (15. SOR)</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</si>
  <si>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 xml:space="preserve"> 
A tanuló egy önálló vagy csoportos feladatmegoldás során mikológiai diagnosztikai módszereket alkalmaz.  Elvégezi a szükséges érzékenységi vizsgálatokat. A munkafolyamatok végeztével fertőtlenítő eljárást folytat.  A medikai rendszerben a mikológiai vizsgálatok eredményeit rögzíti.</t>
    </r>
  </si>
  <si>
    <t>Mikológia gyakorlat</t>
  </si>
  <si>
    <t>Opportunista szisztémás mycosisok (Candida genus, Aspergillus genus, Cryptococcus neoformans)</t>
  </si>
  <si>
    <t>Szisztémás fertőzések</t>
  </si>
  <si>
    <t>Subcutan mycosisok</t>
  </si>
  <si>
    <t>A felszíni bőrmycosisok</t>
  </si>
  <si>
    <t>Hajlamosító tényezők</t>
  </si>
  <si>
    <t>A humán patológia szempontból fontos gombák osztályozása</t>
  </si>
  <si>
    <t>Mikológia</t>
  </si>
  <si>
    <t>Ismeri a mikológiai diagnosztikai eljárásokat, valamint a legfontosabb orvosi jelentőségű gombákat.</t>
  </si>
  <si>
    <t>Orvosi jelentőségű gombák identifikálását végzi mikroszkópos, tenyésztéses, szerológiai és molekuláris diagnosztikai módszerekkel.</t>
  </si>
  <si>
    <t>"F" Mikológia (14. SOR)</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</si>
  <si>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A tanuló egy önálló vagy csoportos feladatmegoldás során parazitológiai diagnosztikai módszereket alkalmaz. Mikroszkópos kenetet értékel kompetenciaszintjének megfelelően. A munkafolyamatok végeztével fertőtlenítő eljárást folytat. A medikai rendszerben érkezteti a mintákat és az eredményeket rögzíti.</t>
    </r>
  </si>
  <si>
    <t>Trópusi fertőző betegségek</t>
  </si>
  <si>
    <t>Zoonózisok</t>
  </si>
  <si>
    <t>Wuchereria bancrofti, Loa Loa, Oncocerca volvulus</t>
  </si>
  <si>
    <t>Trematodák (Fasciola hepatica, buski), Schistosoma spp.</t>
  </si>
  <si>
    <t>Echinococcus spp.</t>
  </si>
  <si>
    <t>Taenia saginata, solium</t>
  </si>
  <si>
    <t>Diphyllobothrium latum</t>
  </si>
  <si>
    <t>Trichinella spiralis</t>
  </si>
  <si>
    <t>Ancylostoma duodenale, Necator americanus</t>
  </si>
  <si>
    <t>Ascaris lumbricoides</t>
  </si>
  <si>
    <t>Enterobius vermicularis, Trichuris trichiura, Toxocara spp., Strongyloides stercoralis</t>
  </si>
  <si>
    <t>Helminthológia</t>
  </si>
  <si>
    <t>Parazitológia gyakorlat</t>
  </si>
  <si>
    <t>Toxoplasma gondii</t>
  </si>
  <si>
    <t>Plasmodium spp.</t>
  </si>
  <si>
    <t>Leishmania spp.</t>
  </si>
  <si>
    <t>Trypanosoma spp.</t>
  </si>
  <si>
    <t>Cryptosporidium sp.</t>
  </si>
  <si>
    <t>Trichomonas vaginalis</t>
  </si>
  <si>
    <t>Giardia lamblia</t>
  </si>
  <si>
    <t>Entamoeba histolytica</t>
  </si>
  <si>
    <t>Általános parazitológiai ismeretek, mintaküldés, diagnosztikai módszerek, a paraziták osztályozása</t>
  </si>
  <si>
    <t>Protozoológia</t>
  </si>
  <si>
    <t>Ismeri az orvosi szempontból legfontosabb parazitákat, valamint a parazitológiai laboratórium feladatait: a mintavételi ajánlásokat, a diagnosztikai módszereket és az értékeléssel kapcsolatok előírásokat.</t>
  </si>
  <si>
    <t>A paraziták identifikálását végzi makroszkópos, mikroszkópos, szerológiai és molekuláris diagnosztikai módszerekkel.</t>
  </si>
  <si>
    <t>"E" Parazitológia (13. SOR)</t>
  </si>
  <si>
    <r>
      <t xml:space="preserve">A tananyagelemek és a deszkriptorok projektszemléletű kapcsolódása: 
</t>
    </r>
    <r>
      <rPr>
        <sz val="11"/>
        <rFont val="Franklin Gothic Book"/>
        <family val="2"/>
        <charset val="238"/>
      </rPr>
      <t>A tanuló gyakorlati helyzetben alkalmazza  a laboratórium belső és külső minőségbiztosítási szabályait. A protokollok fellelhetőségét ismeri, azok leírását alkalmazza. A szükséges minőségirányítási dokumentumokat vezeti, a készülékeket a használati utasításai alapján használja.</t>
    </r>
  </si>
  <si>
    <t>Egészségpolitika, az egészségügyi ellátás rendszere</t>
  </si>
  <si>
    <t>Munkahelyi expoziciók</t>
  </si>
  <si>
    <t>Foglalkozás élettan</t>
  </si>
  <si>
    <t>Foglalkozási betegségek</t>
  </si>
  <si>
    <t>Munkahigiéné</t>
  </si>
  <si>
    <t>Környezeti expoziciók</t>
  </si>
  <si>
    <t>Környezet egészségtan tárgya, főbb feladatai</t>
  </si>
  <si>
    <t>Környezet-egészségtan, Munkaegészségtan, Egészségpolitika</t>
  </si>
  <si>
    <t>Fertőtlenítőszerek</t>
  </si>
  <si>
    <t>Sterilizációs berendezések hatásfokának ellenőrzése</t>
  </si>
  <si>
    <t>Az akkreditálás</t>
  </si>
  <si>
    <t>Minőségirányítási rendszer a mikrobiológiai laboratóriumban</t>
  </si>
  <si>
    <t>Az eljárásrend alapján önállóan végzi, dokumentálja az alapvető minőségellenőrzési munkafolyamatokat.</t>
  </si>
  <si>
    <t>Nyitott az önfejlesztésre az új minőségbiztosítási szabványok és szabályok megismerésére.</t>
  </si>
  <si>
    <t>Ismeri és érti a minőségirányítási protokollokat, a minőségbiztosítás feladatait és tevékenységi köreit.</t>
  </si>
  <si>
    <t>A mikrobiológiai laboratórium munkafolyamataival kapcsolatos minőségbiztosítási feladatokat végez.</t>
  </si>
  <si>
    <t>"B" Adminisztráció és minőségbiztosítás (6; 12. SOR)</t>
  </si>
  <si>
    <r>
      <t xml:space="preserve">A tananyagelemek és a deszkriptorok projektszemléletű kapcsolódása: 
</t>
    </r>
    <r>
      <rPr>
        <sz val="11"/>
        <rFont val="Franklin Gothic Book"/>
        <family val="2"/>
        <charset val="238"/>
      </rPr>
      <t>A tanuló önállóan kivitelezhető projektfeladat alkalmával kért vizsgálathoz előkészíti a bakteriológiában használatos táptalajokat, oldatokat és festékoldatokat. Receptúra alapján elkészíti azokat, mely során a mérőeszközöket helyesen, pontosan, rendeltetésszerűen használja. Ismeri az elkészült táptalajok, oldatok használatának biológiai kockázatát, megsemmisítésének és a fertőző hulladékok tárolásának szabályait.</t>
    </r>
  </si>
  <si>
    <t>Bakteriológia gyakorlat</t>
  </si>
  <si>
    <t>Sterilezés, dezinficiálás</t>
  </si>
  <si>
    <t>Általános bakteriológia</t>
  </si>
  <si>
    <t>Receptúra alapján önállóan táptalajokat, festék oldatokat, biokémiai próbákat készít.</t>
  </si>
  <si>
    <t>A receptúrák elkészítésénél szem előtt tartja az igényes és pontos kivitelezést.</t>
  </si>
  <si>
    <t>Ismeri a sterilezési, dezinficiálási szabályokat, valamint a leggyakrabban használt táptalajokat, biokémiai próbákat és oldatokat.</t>
  </si>
  <si>
    <t>Mikrobiológiában használatos táptalajokat és oldatokat készít.</t>
  </si>
  <si>
    <r>
      <t xml:space="preserve">A tananyagelemek és a deszkriptorok projektszemléletű kapcsolódása: 
</t>
    </r>
    <r>
      <rPr>
        <sz val="11"/>
        <rFont val="Franklin Gothic Book"/>
        <family val="2"/>
        <charset val="238"/>
      </rPr>
      <t>Egy komplex munkafolyamat során a baktériumok érzékenységi vizsgálatára megfelelő inokulumot állít be a tanuló az EUCAST protokoll szerint. Korongdiffúziós, mikrodillúciós, e-teszt érzékenységi tesztet végez az előírásnak megfelelően, valamint előkészíti a vizsgálatokhoz a laboratóriumban használt antibiotikum sorokat. Egy lehetséges projektfeladat keretében az antibiotikum korongok ellenőrzését elvégzi a belső minőségbiztosítási eljárások szerint.</t>
    </r>
  </si>
  <si>
    <t>Az antibiotikum rezisztencia vizsgálómódszerei</t>
  </si>
  <si>
    <t>Rezisztencia mechanizmusok</t>
  </si>
  <si>
    <t>Antibiotikumok</t>
  </si>
  <si>
    <t>Baktériumok identifikálása</t>
  </si>
  <si>
    <t>A bakteriológiai diagnosztika alapjai, antibiotikumok és érzékenységi vizsgálatok</t>
  </si>
  <si>
    <t>Anaerob baktériumok</t>
  </si>
  <si>
    <t>Gram - negatív nem fermentáló baktériumok: Acinetobacter genus, Pseudomonas genus, Burkholderia genus, Stenotrophomonas maltophilia</t>
  </si>
  <si>
    <t>Enterobacterales család</t>
  </si>
  <si>
    <t>Gram - pozitív coccusok: Staphylococcus genus, Streptococcus genus, Enterococcus genus</t>
  </si>
  <si>
    <t>Részletes bakteriológia</t>
  </si>
  <si>
    <t>Betartja az EUCAST előírásait az antibiotikum-érzékenységi vizsgálatoknál.</t>
  </si>
  <si>
    <t>Nyitott az önfejlesztésre, az új szakmai protokollok rendszeres nyomon követésére.</t>
  </si>
  <si>
    <t>Komplex tudással rendelkezik a bakteriológia (mintavétel módja, identifikálási módszerek, érzékenységi vizsgálatok típusai, legfontosabb kórokozók tulajdonságai) területén.</t>
  </si>
  <si>
    <t>Baktériumok manuális és automata antibiotikum-érzékenységi vizsgálatait végzi.</t>
  </si>
  <si>
    <t>"C" Bakteriológia (7; 8; 9; 10. SOR)</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</si>
  <si>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A tanuló lépésről lépésre megtervezi és kivitelezi a baktériumok identifikálási lehetőségeit, a táptalajon kitenyésztett mintákból önállóan identifikálási próbákat végez. A biokémiai módszereken felül bemutatja a modern azonosítási eljárásokat (szerológia, tömegspektroszkópia). A tömegspektroszkópon történő mérés során önálló munkát végez.</t>
    </r>
  </si>
  <si>
    <t>Molekuláris diagnosztika</t>
  </si>
  <si>
    <t>Neisseria genus, Moraxella genus, Haemophilus genus, Pasteurella genus</t>
  </si>
  <si>
    <t>A baktériumok jellemzése, morfológiája, anyagcseréje</t>
  </si>
  <si>
    <t>A bakteriológia története</t>
  </si>
  <si>
    <t>Felelősséget vállal a mikrobiológiai diagnosztikai módszerek (identifikálás, érzékenységi vizsgálatok) előírások alapján történő elvégzéséért.</t>
  </si>
  <si>
    <t>Elkötelezett az identifikálási feladatok gyors, precíz és pontos elvégzésére.</t>
  </si>
  <si>
    <t>Hagyományos biokémiai és szerológiai vizsgálatokat  végez a baktériumok identifikálására.</t>
  </si>
  <si>
    <r>
      <t xml:space="preserve">A tananyagelemek és a deszkriptorok projektszemléletű kapcsolódása: 
</t>
    </r>
    <r>
      <rPr>
        <sz val="11"/>
        <rFont val="Franklin Gothic Book"/>
        <family val="2"/>
        <charset val="238"/>
      </rPr>
      <t xml:space="preserve">Egy adott munkakörnyezetet szimulálva a tanuló a tenyésztés során használt táptalajokat felismeri, azok tulajdonságait, működését a gyakorlatban alkalmazza. Felismeri a különböző telepmorfológiai jeleket, jellemzőket. Meghatározza az azonosításhoz szükséges identifikálási próbákat, lépeseket. A Gram-negatív és pozitív baktériumokat táptalajok segítségével elkülöníti.  </t>
    </r>
  </si>
  <si>
    <t>Mycobakterium fertőzések, ismeretlen eredetű láz</t>
  </si>
  <si>
    <t>Bacteriemia és sepsis</t>
  </si>
  <si>
    <t>Anaerob baktériumok okozta infekciók</t>
  </si>
  <si>
    <t>Központi idegrendszeri bakteriális fertőzések leggyakoribb kórokozói</t>
  </si>
  <si>
    <t>A véráram bakteriális fertőzéseinek leggyakoribb kórokozói</t>
  </si>
  <si>
    <t>A szexuális úton terjedő bakteriális fertőzések leggyakoribb kórokozói</t>
  </si>
  <si>
    <t>A húgyutak bakteriális fertőzéseinek leggyakoribb kórokozói</t>
  </si>
  <si>
    <t>A gyomor és béltraktus bakteriális fertőzéseinek leggyakoribb kórokozói</t>
  </si>
  <si>
    <t>A légutak bakteriális fertőzéseinek leggyakoribb kórokozói</t>
  </si>
  <si>
    <t>A bőr- és lágyrész, csont- és ízületek bakteriális fertőzése</t>
  </si>
  <si>
    <t>Szervrendszer alapú bakteriológia</t>
  </si>
  <si>
    <t>Spirochaeták: Treponema genus, Borrelia genus, Leptospira genus</t>
  </si>
  <si>
    <t>Atípusos baktériumok: Chlamydiák, Mycoplasma, Ureaplasma, Legionella, Rickettsia, Coxiella, Bartonella</t>
  </si>
  <si>
    <t>Mycobacteriaceae család, Microaerophil baktériumok: Helicobacter pylori, Campylobacter spp.</t>
  </si>
  <si>
    <t>Fermentáló nem enterobacteriumok: Vibrionaceae család (V. cholerae és egyéb vibriók), Aeromonas genus</t>
  </si>
  <si>
    <t>A baktériumok rendszer- és nevezéktana</t>
  </si>
  <si>
    <t>A baktériumok táptalajon történő növekedése esetén, utasítás alapján végzi a szükséges diagnosztikai eljárásokat.</t>
  </si>
  <si>
    <t>Elkötelezett a baktériumok napi növekedés kontrolljának ellenőrzésében, annak érdekében, hogy minél pontosabban végezze a telepmorfológiai vizsgálatokat.</t>
  </si>
  <si>
    <t>A kitenyésztett baktériumokból telepmorfológiai vizsgálatokat végez.</t>
  </si>
  <si>
    <r>
      <t>A tananyagelemek és a deszkriptorok projektszemléletű kapcsolódása:</t>
    </r>
    <r>
      <rPr>
        <sz val="11"/>
        <rFont val="Franklin Gothic Book"/>
        <family val="2"/>
        <charset val="238"/>
      </rPr>
      <t xml:space="preserve"> 
Egy lehetséges projektfeladat keretében a tanuló a mikrobiológiában használt alap festési eljárásokat ismerteti és elvégzi a mellékelet munkautasítás alapján. Bemutatja a mikroszópok részeit, beállításait, a mikroszkópizálás során felismeri a morfológiai jeleket. Kompetenciaszintjének megfelelően értékeli a mikrobiológai keneteket. </t>
    </r>
  </si>
  <si>
    <t>Gram - pozitív aerob spórás és nem spórás pálcák</t>
  </si>
  <si>
    <t>A morfológiai vizsgálatok elvei, a baktériumok festése</t>
  </si>
  <si>
    <t>Önállóan értékeli a natív és festett, mikroszkopizálásra előkészített készítményeket.</t>
  </si>
  <si>
    <t>Kritikus önmagával és másokkal szemben a festés/értékelés minőségi munkavégzésében.</t>
  </si>
  <si>
    <t>Ismeri a mikrobiológiai diagnózis felállításához szükséges natív és festett készítmények elkészítésének módját, valamint az elkészített kenetek értékelésének szabályait.</t>
  </si>
  <si>
    <t>Mikrobiológiai festési eljárásokat végez és értékel.</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</si>
  <si>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A feladat keretein belül a tanuló a beérkezett mintákat azonosítja és érkezteti. Bemutatja a papír alapú eredmények megfelelő rögzítési helyeit és lehetőségeit, rögzíti az eredményeket a medikai rendszerbe. Elvégzi a beteg eredményeinek leválogatását, nyomtatását, más medikai rendszerbe történő küldését.</t>
    </r>
  </si>
  <si>
    <t>Önállóan rögzíti az adatokat, eredményeket a diagnosztikai munka során használandó mikrobiológiai laboratóriumi informatikai rendszerben.</t>
  </si>
  <si>
    <t>Érdeklődést mutat az informatikai rendszerek megismerésére.</t>
  </si>
  <si>
    <t>Felhasználói szinten ismeri a mikrobiológiai laboratóriumi informatikai rendszer működését.</t>
  </si>
  <si>
    <t>Mintákat érkeztet a mikrobiológiai laboratóriumi informatikai rendszerben, a vizsgálatokkal kapcsolatos adminisztrációt elvégzi.</t>
  </si>
  <si>
    <t>A szakma szabályain belül tájékoztatást ad a betegeknek, a járó- és fekvőbeteg ellátó intézeteknek a mikrobiológiai mintavételi eljárásokról. Önállóan előkészíti a laboratóriumba érkező mintákat a vizsgálatokhoz.</t>
  </si>
  <si>
    <t>Törekszik a gyors, pontos, precíz munkavégzésre, szem előtt tartva a munkatársak segítését.</t>
  </si>
  <si>
    <t>Magabiztosan tudja a mikrobiológiai minták vételére és kezelésére vonatkozó eljárásrendet.</t>
  </si>
  <si>
    <t>Tájékoztatást ad a mintavételi eljárásokról. Szelektálja a szakma szabályai szerint átvett, mikrobiológiai célra érkezett vizsgálati mintákat a szükséges feldolgozási módszerek alapján.</t>
  </si>
  <si>
    <t>Utasítás alapján a megfelelő telepből végzi el a szerológiai reakciókat és antibiotikum érzékenységi vizsgálatokat. Felelősséget vállal az általa elvégzett szerológiai és antibiotikum érzékenységi reakciókért.</t>
  </si>
  <si>
    <t>Elkötelezett a szerológiai reakciók és antibiotikum érzékenységi vizsgálatok precíz, pontos kivitelezéséért.</t>
  </si>
  <si>
    <t>Felhasználói szinten ismeri a kémiai, biokémiai és mikrobiológiai folyamatok alapvető törvényszerűségeit és az ezekre épülő vizsgálati módszereket. Ismeri a mikrobiológiai szerológiai reakciók elkészítésének menetét. Tudja az antibiotikum érzékenységi tesztek kivitelezési folyamatát.</t>
  </si>
  <si>
    <t>Mikrobiológiai szerológiai reakciókat állít össze, antibiotikum érzékenységi vizsgálatokhoz előkészít és elkészíti azokat.</t>
  </si>
  <si>
    <r>
      <t xml:space="preserve">A tananyagelemek és a deszkriptorok projektszemléletű kapcsolódása: 
</t>
    </r>
    <r>
      <rPr>
        <sz val="11"/>
        <rFont val="Franklin Gothic Book"/>
        <family val="2"/>
        <charset val="238"/>
      </rPr>
      <t>Egy projektfeladat keretein belül a tanuló csoportosítja a laboratóriumba érkező mintákat a kérések alapján bakteriológiai, virológiai, parazitológiai, mikológiai vizsgálatok szerint. Munkaállomásokon belül szétválogatja ezeket, kiválasztja a megfelelő teszteket és szükséges táptalajokat a minták feldolgozásához, valamint elvégzi a kért vizsgálatot. A tenyészeteket kompetenciájának megfelelően előkészíti további vizsgálatokhoz.</t>
    </r>
  </si>
  <si>
    <t>Infekciókontroll</t>
  </si>
  <si>
    <t>Bioterrorizmus</t>
  </si>
  <si>
    <t>Fertőző betegségek epidemiológiája</t>
  </si>
  <si>
    <t>Az epidemiológiai vizsgálatok típusai</t>
  </si>
  <si>
    <t>Adatforrások az epidemiológiában</t>
  </si>
  <si>
    <t>Alapfogalmak az epidemiológiában</t>
  </si>
  <si>
    <t>Az epidemiológia történelmi fejlődése</t>
  </si>
  <si>
    <t>Epidemiológia</t>
  </si>
  <si>
    <t>Kongentiális/perinatális fertőzések</t>
  </si>
  <si>
    <t>Kórházhigiénia - gyakorlat</t>
  </si>
  <si>
    <t>Önállóan végzi a minták előkészítését és a feldolgozását. A baktériumok azonosításában utasítás alapján jár el.</t>
  </si>
  <si>
    <t>Érdeklődik a szakterülettel összefüggő új ismeretek, módszerek és eszközök iránt. Törekszik a folyamatos önképzésre, önfejlesztésre, továbbképzésre a saját tudásának magasabb szintre emelése érdekében.</t>
  </si>
  <si>
    <t>Részletesen ismeri a mikrobiológiai minták előkészítésének folyamatát. Tudja a mikrobiológia diagnosztikában a megfelelő eszközhasználat menetét és a szabályos előkészítését. Behatóan ismeri a mikrobiológiai vizsgálatok kapcsán elvégzendő mintafeldolgozási (direkt: natív és festett kenetek, mikroszkópos vizsgálata kórokozó tenyésztések, indirekt: immunválasz és egyéb reakciók), mintatovábbítási feladatokat. Alkalmazói szinten ismeri a mintaértékelési protokollokat.</t>
  </si>
  <si>
    <t xml:space="preserve">Beérkezett mikrobiológiai vizsgálati (vér, vizelet, széklet, váladék) mintákat előkészít, feldolgoz a vizsgálat irányának megfelelően., majd a telepekkel benőtt táptalajokat a baktériumok azonosításához előkészíti.
</t>
  </si>
  <si>
    <t>"A" Mintakezelés, mintafeldolgozás. (3. SOR)</t>
  </si>
  <si>
    <t>Önállóan DNS-t és RNS-t izolál, PCR terméket ellenőriz, és dokumentál. Útmutatással PCR reakciót összeállít. Betartja a kontaminációmentes munkavégzés folyamatát.</t>
  </si>
  <si>
    <t>Elkötelezett a kontaminációmentes munkavégzés iránt.</t>
  </si>
  <si>
    <t>Ismeri a DNS-, RNS-izolálás lépéseit. Tudja a PCR mix készítés menetét, és az eredmények dokumentálásának folyamatát.</t>
  </si>
  <si>
    <t>DNS-t és RNS-t izolál, PCR mixet összeállít, PCR-készüléket használ, elektroforézis készülékeket üzemeltet, géldokumentációs rendszert használ.</t>
  </si>
  <si>
    <t>Kritikusan szemléli az eredmények megfelelőségét. Törekszik a gyors eredményközlésre. Érdeklődik a szakterülettel összefüggő új ismeretek, módszerek és eszközök iránt.</t>
  </si>
  <si>
    <t>Részletesen ismeri a (teljes vér, szérum, plazma, egyéb) minták mérésének menetét. Ismeri az analizátorok (POCT is) működésének folyamatát. Tudja a minták minőségi megfelelőségi kritériumait. Tudja az eredmények elfogadhatóságának kritériumait. Ismeri az eredmények interpretálásának módjait.</t>
  </si>
  <si>
    <t>Különféle vizsgálati mintákból kémiai és immunkémiai vércsoport-szerológiai meghatározásokat végez, hormonokat, nyomelemeket, tumormarkereket és gyógyszerszinteket mér, drogokat és metabolitjaikat határoz meg.</t>
  </si>
  <si>
    <r>
      <t xml:space="preserve">Kapcsolódó tananyagegységek: 
</t>
    </r>
    <r>
      <rPr>
        <sz val="11"/>
        <rFont val="Franklin Gothic Book"/>
        <family val="2"/>
        <charset val="238"/>
      </rPr>
      <t>"A", "D", "E"</t>
    </r>
  </si>
  <si>
    <r>
      <rPr>
        <b/>
        <sz val="11"/>
        <color theme="1"/>
        <rFont val="Franklin Gothic Book"/>
        <family val="2"/>
        <charset val="238"/>
      </rPr>
      <t>Kontrolloldat mérés, az eredmények elfogadhatóságának értékelése, páciens minták mérése és elfogadhatósági kritériumai:</t>
    </r>
    <r>
      <rPr>
        <sz val="11"/>
        <color theme="1"/>
        <rFont val="Franklin Gothic Book"/>
        <family val="2"/>
        <charset val="238"/>
      </rPr>
      <t xml:space="preserve">
A gyakorlati hely napi rutinjának megfelelően (reggel, mintaszámtól függően) kontrollmintákat mér önállóan (felügyelet mellett). A különböző szinteken mért kontroll (alacsony, normál, patológiás) mérési eredményeket értékeli, a minőségirányítási dokumentumokban szereplő elfogadási kritériumoknak megfelelően elfogadja, vagy elutasítja azokat. Alkalmazza az elfogadás vagy elutasítás után következő teendőket, mégpedig elfogadás esetén elkezdi a páciens minták mérését, elutasítás esetén megismétli a kontrollmérést (azonos vagy másik mintából). A gyakorlatvezetővel átbeszélik a folyamat kivitelezését és értékelik munkáját (pontosság határozottság, precízség). A páciens minták elfogadhatósági kritériumait néhány reprezentatív mintán (normál eredmény, patológiás eredmény, preanalitikai hibás minta) ismertesse a gyakorlatvezetővel és hogy hogyan járna el, illetve vannak e további teendők. </t>
    </r>
  </si>
  <si>
    <r>
      <t xml:space="preserve">időkeret: </t>
    </r>
    <r>
      <rPr>
        <sz val="11"/>
        <color theme="1"/>
        <rFont val="Franklin Gothic Book"/>
        <family val="2"/>
        <charset val="238"/>
      </rPr>
      <t>4 óra</t>
    </r>
  </si>
  <si>
    <r>
      <rPr>
        <b/>
        <sz val="11"/>
        <color theme="1"/>
        <rFont val="Franklin Gothic Book"/>
        <family val="2"/>
        <charset val="238"/>
      </rPr>
      <t xml:space="preserve">Analizátorok karbantartása fogyóanyag feltöltése naponta és időszakosan: </t>
    </r>
    <r>
      <rPr>
        <sz val="11"/>
        <color theme="1"/>
        <rFont val="Franklin Gothic Book"/>
        <family val="2"/>
        <charset val="238"/>
      </rPr>
      <t xml:space="preserve">
Végezze el három független a laboratóriumban használatos analizátor reggeli indításával és a napi működtetésével kapcsolatosan fogyóanyag: pipettahegyek, cupok, reagensek, rendszer oldatok stb. feltöltését. Készítse össze a napi rutinnak megfelelő analizátor kiszolgálásához kapcsolódó anyagok, minta- reagens- kontroll oldatokat tároló csöveket/cupokat, és a munkafolyamat során keletkező veszélyes hulladék tárolókat. Végezze el a készülék esedékes karbantartását, amely lehet reggel, délután vagy heti karbantartás. Oktatója segítségével vezesse a karbantartási naplót, ha ezt az analizátor nem rögzíti automatikusan. A gyakorlat során alkalmazza a biológiai minták potenciális fertőzésforrásként való kezelését, és a veszélyes hulladékok rá vonatkozó kezelését, tárolását, Munkája során a kommunikációjába figyeljen a szakszavak, speciális kifejezések használatára. 
A gyakorlat során ha lehetséges, egyedül, vagy kiscsoportba dolgozzanak. </t>
    </r>
  </si>
  <si>
    <r>
      <t xml:space="preserve">Kapcsolódó tananyagegységek: 
</t>
    </r>
    <r>
      <rPr>
        <sz val="11"/>
        <rFont val="Franklin Gothic Book"/>
        <family val="2"/>
        <charset val="238"/>
      </rPr>
      <t>"B", "C","D"</t>
    </r>
  </si>
  <si>
    <r>
      <t xml:space="preserve">időkeret:  </t>
    </r>
    <r>
      <rPr>
        <sz val="11"/>
        <color theme="1"/>
        <rFont val="Franklin Gothic Book"/>
        <family val="2"/>
        <charset val="238"/>
      </rPr>
      <t>5 óra</t>
    </r>
  </si>
  <si>
    <r>
      <rPr>
        <b/>
        <sz val="11"/>
        <color theme="1"/>
        <rFont val="Franklin Gothic Book"/>
        <family val="2"/>
        <charset val="238"/>
      </rPr>
      <t xml:space="preserve">Minta vételi csövek/transzport közegek tanulmányozása, gyártók közötti eltérések  összehasonlítása, következtetések levonása: </t>
    </r>
    <r>
      <rPr>
        <sz val="11"/>
        <color theme="1"/>
        <rFont val="Franklin Gothic Book"/>
        <family val="2"/>
        <charset val="238"/>
      </rPr>
      <t xml:space="preserve">
Internetet használva töltse le különböző gyártók vérvételi csövekre vonatkozó előírásait (Greiner Bio-One, Becton Dickinson stb). Tanulmányozza, mely csőbe milyen adalék van és mennyi mintát kel venni a csövekbe. Készítsen táblázatot egyénileg, csoportosítsa a mintavételi csöveket típus (natív, heparin, citrát stb) és a levehető minta mennyisége szerint. A táblázatban jelölje a szabályos mintavételi (cső) sorrendet, Csoportosan a gyakorlatvezető felügyeletével vitassák meg az egyes csövek alkalmazásának előnyeit, hátrányait a mindennapi gyakorlatban (pl; Na-heparin alvadásgátlót tartalmazó csőből nem határozható meg nátrium, nátrium-citrát hatása az alakos elemekre, Li-heparin és lítium szint meghatározás). Elemezzék a levett vér - mikor sok, és mikor kevés - mennyiségi problémáit. Térjenek ki a speciális minták (vizelet, liquor, széklet, punktátum stb) sajátos mintavételi/transzport edényein túl ezen minták megfelelő szállítási tárolási feltételeire mintavételtől a feldolgozásig. Végezzen el egy vércsoport meghatározást csoportosan, ismételjék át a vércsoportokról és a szerológiai reakciókról tanultakat.</t>
    </r>
  </si>
  <si>
    <t>Szakmairányok közös óraszáma:</t>
  </si>
  <si>
    <r>
      <t xml:space="preserve">A tananyagelemek és a deszkriptorok projektszemléletű kapcsolódása: 
</t>
    </r>
    <r>
      <rPr>
        <sz val="11"/>
        <color theme="1"/>
        <rFont val="Franklin Gothic Book"/>
        <family val="2"/>
        <charset val="238"/>
      </rPr>
      <t>A tanuló elkészíti a beérkező mintákból a projektoktatásban tanultaknak megfelelően automatával vagy manuálisan a keneteket, festi és értékeli azokat. Alkalmazza az analizátorok kezelésére vonatkozó előírásokat, tudja a kenetkészítési és festési valamint az értékelési folyamatokat. Betartja az eredmények megfelelőségére vonatkozó minőségirányítási protokollokban leírtakat. A mindennapi gyakorlatban alkalmazza a biológiai minták potenciális fertőzésforrásként való kezelését, tudja a veszélyes hulladékok rá vonatkozó kezelését, tárolását. Munkája során a kommunikációjába beilleszti a szakszavak, speciális kifejezések használatát.</t>
    </r>
  </si>
  <si>
    <t>Akut és krónikus leukémiák</t>
  </si>
  <si>
    <t>Hematológiai diagnosztika alapjai és sejtszámolás (fvs, vvt, thr) módszerei, vörösvérsejt és trombocita képződés rendellenességei</t>
  </si>
  <si>
    <t>Hematológia és transzfuziológiai diagnosztika</t>
  </si>
  <si>
    <t>Instrukció alapján önállóan végzi a kenetfestést és felelősséget vállal a kenetek minőségéért.</t>
  </si>
  <si>
    <t>Motivált a kenetkészítés minél igényesebb, pontosabb, precízebb elvégzésére.</t>
  </si>
  <si>
    <t>Tudja a kenetfestés szabályait, a kivitelezéshez szükséges eszközöket, műszereket, módszereket, és a helyes technikákat.</t>
  </si>
  <si>
    <t>Hematológiai minőségi vizsgálatokhoz keneteket készít, fest és elemez.</t>
  </si>
  <si>
    <t>"E" Laboratóriumi analizátorokkal végzett munkafolyamatok (14; 15; 18; 19; 22; 26; 27. sor)</t>
  </si>
  <si>
    <r>
      <t xml:space="preserve">A tananyagelemek és a deszkriptorok projektszemléletű kapcsolódása: 
</t>
    </r>
    <r>
      <rPr>
        <sz val="11"/>
        <color theme="1"/>
        <rFont val="Franklin Gothic Book"/>
        <family val="2"/>
        <charset val="238"/>
      </rPr>
      <t>A tanuló elvégzi a beérkező mintákból a tanultaknak megfelelően automatával vagy manuálisan a véralvadási vizsgálatokat. Alkalmazza az analizátorok kezelésére vonatkozó projektoktatásban tanultakat.Tudja a mérési protokollokat, betartja az eredmények megfelelőségére vonatkozó minőségirányítási protokollokban leírtakat. A mindennapi gyakorlatban alkalmazza a biológiai minták potenciális fertőzésforrásként való kezelését, tudja a veszélyes hulladékok rá vonatkozó kezelését, tárolását. Munkája során a kommunikációjába beilleszti a szakszavak, speciális kifejezések használatát.</t>
    </r>
  </si>
  <si>
    <t>Fibrinolízis vizsgálata és az akut DIC diagnosztikája</t>
  </si>
  <si>
    <t>Orális antikoaguláns terápia monitorozása és a véralvadás celluláris rendszerének vizsgálata.</t>
  </si>
  <si>
    <t>Az antofoszfolipid szindróma és a thrombophilia kivizsgálása laboratóriumi diagnosztikával.</t>
  </si>
  <si>
    <t>Hemosztázis diagnosztika alapjai, a humorális rendszer alvadási tesztjei és az alvadási faktorok meghatározása</t>
  </si>
  <si>
    <t>Hemosztázis diagnosztika</t>
  </si>
  <si>
    <t>Véralvadási vizsgálatot automatával, vagy manuálisan önállóan végez.</t>
  </si>
  <si>
    <t>Elkötelezett a pontos és precíz munkavégzésre, szem előtt tartja a dokumentációvezetés fontosságát és az adatkezelési (GDPR) szabályokat.</t>
  </si>
  <si>
    <t>Teljes mértékben ismeri a vér anatómiáját. Magabiztosan tudja a vérmintavétel szabályait. Komplexitásban ismeri a véralvadási paramétereket. Alapszinten ismeri a laboratóriumi automaták működését. Alkalmazói szinten ismeri a számítógépes rendszer adatrögzítési programját.</t>
  </si>
  <si>
    <t>Véralvadási vizsgálatokat végez.</t>
  </si>
  <si>
    <r>
      <t xml:space="preserve">A tananyagelemek és a deszkriptorok projektszemléletű kapcsolódása: 
</t>
    </r>
    <r>
      <rPr>
        <sz val="11"/>
        <color theme="1"/>
        <rFont val="Franklin Gothic Book"/>
        <family val="2"/>
        <charset val="238"/>
      </rPr>
      <t>A tanuló ismeri a minőségirányítási dokumentumok azon részét, mely a munkájára és munkakörnyezetére vonatkozóan tartalmazza a munkavédelmi, tűzvédelmi és egészségvédelmi eszközök listáját. A mindennapi munkája során használja az egyéni védőfelszereléseket, betartja a balesetvédelmi és tűzvédelmi előírásokat, tudja a tűzvédelmi eszközök elhelyezését és használatát.</t>
    </r>
  </si>
  <si>
    <t>Sav-bázis háztartás diagnosztikája</t>
  </si>
  <si>
    <t>Vas anyagcsere, szérum réz, vitaminok, nyomelemek, metanefrinek és a szerotonin metabolitok, homocisztein diagnosztikája</t>
  </si>
  <si>
    <t>Likvor (Liquor), vizelet, széklet vizsgálata, Point of Care Testing diagnosztikája</t>
  </si>
  <si>
    <t>Lipidek és lipoproteinek, ammónia, tejsav, foszfát, lítium, gyomornedv vizsgálata.</t>
  </si>
  <si>
    <t>Szív és keringési rendszer vizsgálata</t>
  </si>
  <si>
    <t>Vese működését jellemző paraméterek</t>
  </si>
  <si>
    <t>Máj működését jellemző paraméterek</t>
  </si>
  <si>
    <t>Szénhidrát metabolizmus glikált proteinek</t>
  </si>
  <si>
    <t>Klinikai kémiai diagnosztika</t>
  </si>
  <si>
    <t>Fogászati fertőzések diagnosztikája</t>
  </si>
  <si>
    <t>Hasűri infekciók diagnosztikája</t>
  </si>
  <si>
    <t>Csökkent védekezőképességű betegek infekcióinak diagnosztikája</t>
  </si>
  <si>
    <t>Szepszis diagnosztikája</t>
  </si>
  <si>
    <t>Szexuális úton terjedő betegségek diagnosztikája</t>
  </si>
  <si>
    <t>Bőr izomzat, és a vázrendszer fertőzésének diagnosztikája</t>
  </si>
  <si>
    <t>Központi idegrendszeri fertőzések diagnosztikája</t>
  </si>
  <si>
    <t>Enterális kórképek diagnosztikája</t>
  </si>
  <si>
    <t>Húgyúti fertőzések diagnosztikája</t>
  </si>
  <si>
    <t>Légúti fertőzések diagnosztikája</t>
  </si>
  <si>
    <t>Mikrobiológiai diagnosztika</t>
  </si>
  <si>
    <t>Preparatív transzfuziológia</t>
  </si>
  <si>
    <t>Vércsoport szerológiai alapfogalmak és technikák</t>
  </si>
  <si>
    <t>Helyszín-, eszközismereti és méréstechnikai alapok</t>
  </si>
  <si>
    <t>Diagnosztikai alapok</t>
  </si>
  <si>
    <t>Betartja a munkavédelmi és tűzvédelmi utasításokban és a biológiai biztonságra vonatkozó utasításokban foglaltakat.</t>
  </si>
  <si>
    <t>Elkötelezett a munka-, tűz- és egészségvédelmi szabályok betartása iránt.</t>
  </si>
  <si>
    <t>Ismeri a szakterületéhez kapcsolódó munka- és tűzvédelmi, biztonságtechnikai területek elvárásait, követelményeit, a környezetvédelem és a biológiai biztonságra, vonatkozó folyamatok alapvető törvényszerűségeit.</t>
  </si>
  <si>
    <t>Munkavégzéséhez kapcsolódó személyes munkavédelmi eszközöket használ, valamint tűzvédelmi és egészségvédelmi eszközöket kezel.</t>
  </si>
  <si>
    <t xml:space="preserve">"D" Minőségirányítási protokollok a laboratóriumban (8; 12; 17; 21; 23; 24; 25. sor) </t>
  </si>
  <si>
    <r>
      <t xml:space="preserve">A tananyagelemek és a deszkriptorok projektszemléletű kapcsolódása: 
</t>
    </r>
    <r>
      <rPr>
        <sz val="11"/>
        <color theme="1"/>
        <rFont val="Franklin Gothic Book"/>
        <family val="2"/>
        <charset val="238"/>
      </rPr>
      <t>A tanuló alkalmazza a betegdokumentációs rendszerben a beteg numerikus és szöveges eredményei rögzítésének protokollját. Ismeri az online vagy manuális eredmények rögzítésének menetére vonatkozó előírásokat, tudja a rá vonatkozó protokollok tárolási helyét, tudja az intézeti informatikai rendszerek kezelését. Betartja a jelszavakra vonatkozó titoktartási utasításokat, ismeri a titoktartási előírásokat a betegadatokra vonatkozóan is. A folyamat során alkalmazza a szakmai szavak használatára vonatkozó előírásokat.</t>
    </r>
  </si>
  <si>
    <t>Mintavétel, mintakezelés és minőségbiztosítás az orvosdiagnosztikai laboratóriumban</t>
  </si>
  <si>
    <t>Utasítás alapján az előre elkészített formaszöveget (megbeszélt eredményeket) leletbe emel, szöveget manuálisan rögzít. Képes saját hibáját felismerni és azokat javítani. Felelősséget vállal az általa elkészített dokumentumok megfelelőségéért.</t>
  </si>
  <si>
    <t>Elkötelezett munkájával kapcsolatos új programok megtanulása iránt.</t>
  </si>
  <si>
    <t>Felhasználói szinten ismeri a protokollokat, munkafolyamat utasításokat, készülékek kézikönyveit tartalmazó online felületeket. Felhasználói szinten tudja a protokollok elkészítésének folyamatát. Tudja az eredmények online rögzítési (formaszöveg dokumentumba (leletbe) beemelés menetét és kézzel történő egyedi szöveg rögzítésének) folyamatát.</t>
  </si>
  <si>
    <t>Laboratóriumi informatikai rendszereket kezel, dokumentumokat ír (leletek). Protokollokat keres és letölt, majd nyomtat, információkat gyűjt és olvas.</t>
  </si>
  <si>
    <r>
      <t xml:space="preserve">A tananyagelemek és a deszkriptorok projektszemléletű kapcsolódása: 
</t>
    </r>
    <r>
      <rPr>
        <sz val="11"/>
        <color theme="1"/>
        <rFont val="Franklin Gothic Book"/>
        <family val="2"/>
        <charset val="238"/>
      </rPr>
      <t>A tanuló alkalmazza a betegadatok rögzítésének protokollját a betegdokumentációs rendszerben, ismeri az online vagy manuális eredmények rögzítésének menetét. Tudja a titoktartási előírásokat a beteg adataira vonatkozóan. A folyamat során alkalmazza a szakmai szavak használatára vonatkozó előírásokat.</t>
    </r>
  </si>
  <si>
    <t>Betartja a betegek anonimitására vonatkozó szabályokat. Felelősséget vállal az általa elvégzett vizsgálatkérések rögzítésért és eredmények dokumentálásáért.</t>
  </si>
  <si>
    <t>Nyitott az új információk befogadása iránt.</t>
  </si>
  <si>
    <t>Felhasználói szinten ismeri a betegdokumentációs rendszer rendszerüzeneteit.</t>
  </si>
  <si>
    <t>Napi munkája során betegdokumentációs rendszert használ és rendszerüzenetet kezel.</t>
  </si>
  <si>
    <r>
      <t xml:space="preserve">A tananyagelemek és a deszkriptorok projektszemléletű kapcsolódása: 
</t>
    </r>
    <r>
      <rPr>
        <sz val="11"/>
        <color theme="1"/>
        <rFont val="Franklin Gothic Book"/>
        <family val="2"/>
        <charset val="238"/>
      </rPr>
      <t>A tanuló értelmezi és megoldja az analizátorok kommunikációs üzeneteit, elkülöníti a folyamatos munkavégzést biztosító és a hibát jelző üzeneteket, ezeket kellő körültekintéssel és gyorsasággal megoldja.</t>
    </r>
  </si>
  <si>
    <t>Általános laboratóriumi ismeretek és laboratóriumi automatizáció</t>
  </si>
  <si>
    <t>A kommunikációs üzenetek meg-oldása kapcsán döntéseket hoz és felelősséget vállal.</t>
  </si>
  <si>
    <t>Részletesen ismeri a készülékek működését. Alkalmazói szinten ismeri a készülékek kommunikációs üzeneteit, tudja a hibaüzenetek esetén végzendő teendőket.</t>
  </si>
  <si>
    <r>
      <t xml:space="preserve">A tananyagelemek és a deszkriptorok projektszemléletű kapcsolódása: 
</t>
    </r>
    <r>
      <rPr>
        <sz val="11"/>
        <color theme="1"/>
        <rFont val="Franklin Gothic Book"/>
        <family val="2"/>
        <charset val="238"/>
      </rPr>
      <t>A tanuló ismeri a minőségirányítási dokumentumok tárolásának helyét elektronikus és papír formátumban, a mindennapos használatban lévő dokumentumokat ismeri és alkalmazza, ha új dokumentumra van szüksége, tudja hogyan és hol kell keresni.</t>
    </r>
  </si>
  <si>
    <t>Klinikai laboratóriumi diagnosztikai alapismeretek</t>
  </si>
  <si>
    <t>Belátja a minőségbiztosítási előírások jelentőségét.</t>
  </si>
  <si>
    <t>Ismeri a minőségbiztosítás rá vonatkozó előírásait. Tudja a minta minőségellenőrzési, mérési folyamataira vonatkozó protokollokat.</t>
  </si>
  <si>
    <t>Laboratóriumi minőségbiztosítási előírásokat alkalmaz.</t>
  </si>
  <si>
    <r>
      <t xml:space="preserve">A tananyagelemek és a deszkriptorok projektszemléletű kapcsolódása: 
</t>
    </r>
    <r>
      <rPr>
        <sz val="11"/>
        <color theme="1"/>
        <rFont val="Franklin Gothic Book"/>
        <family val="2"/>
        <charset val="238"/>
      </rPr>
      <t>A tanuló a laboratórium napi működéséhez szükséges oldatok elkészítését ismeri, tudja a kívánt koncentrációjú saját és/vagy gyári oldatok elkészítését, ha kell, ki tudja számolni a pontos koncentrációt, és ismeri mely komponensekből milyen arányban kell kimérni a kívánt koncentráció eléréséhez. Ismeri a tömeg-, térfogatmérés és oldatkészítés pontos protokollját, a gyári oldatok elkészítésére vonatkozó előírásokat ismeri és pontosan betartja, alkalmazza a munkafolyamat során a vegyszerek kezelésével kapcsolatos tudnivalókat. Ismeri az analizátorok reagensekre vonatkozó kommunikációs üzeneteit, azokat figyelembe véve illeszti az oldatokat a készülékbe. A munkafolyamatokat precízen kivitelezi, betartja a munkavédelmi szabályokat és biztonsági előírásokat, különös tekintettel a laboratóriumi folyamatok veszélyeire.</t>
    </r>
  </si>
  <si>
    <t>Betartja a reagens készítési leírásokat. Betartja a reagens minőségének megfelelőségére vonatkozó előírásokat.  Felelős a folyamatos reagens utánpótlásért.</t>
  </si>
  <si>
    <t>A reagens készítési protokollok alapján oldatokat készít és azokat az analizátorokba illeszt.</t>
  </si>
  <si>
    <t>"A" Oldatok, reagensek készítése a laboratóriumban (1; 2; 5; 20. sor)</t>
  </si>
  <si>
    <r>
      <t xml:space="preserve">A tananyagelemek és a deszkriptorok projektszemléletű kapcsolódása: 
</t>
    </r>
    <r>
      <rPr>
        <sz val="11"/>
        <color theme="1"/>
        <rFont val="Franklin Gothic Book"/>
        <family val="2"/>
        <charset val="238"/>
      </rPr>
      <t>Ismeri a munkafolyamatokhoz szükséges fogyóanyagokat, ezeket mérőállomásonként/munkafolyamatonként rendezi és a fogyásnak megfelően a kívánt mennyiséget naprakész/folyamatosan pótolja.</t>
    </r>
  </si>
  <si>
    <t>Önállóan vezeti az aktuális fogyó-anyag nyilvántartást. Önállóan, az igénynek megfelelően sterilizálja is a fogyóanyagokat.</t>
  </si>
  <si>
    <t>Kész munkatársaival a napi munkafolyamatokat egyeztetni. A fogyóanyagkészletet figyelemmel kíséri.</t>
  </si>
  <si>
    <t>Felsorolja a diagnosztikában használatos fogyóanyagokat.  Részletesen ismeri a nyilvántartás folyamatát. Részletesen ismeri a fogyóanyagokat, tudja a munkaállomások fogyóanyag igényét.</t>
  </si>
  <si>
    <t>Nyilvántart és fogyásnak megfelelően pótol (sterilizál is) aktuális fogyóanyag készletet (cup, tip, cső, egyéb egyszer használatos eszközök, reagens) a munkaállomásokon.</t>
  </si>
  <si>
    <r>
      <t xml:space="preserve">A tananyagelemek és a deszkriptorok projektszemléletű kapcsolódása:
</t>
    </r>
    <r>
      <rPr>
        <sz val="11"/>
        <color theme="1"/>
        <rFont val="Franklin Gothic Book"/>
        <family val="2"/>
        <charset val="238"/>
      </rPr>
      <t>A tanuló ismeri az analizátorok karbantartási protokollját, tudja a heti, havi és időszakos karbantartási feladatokat. Tudja az analizátorok kommunikációs üzeneteit és ezeknek megfelelően alkalmazza a minőségirányítási protokollokban leírtakat. Az analizátorok biológiai mintákkal érintkeznek, ezért a mindennapi gyakorlatban alkalmazza a biológiai minták potenciális fertőzésforrásként való kezelését, tudja a veszélyes hulladékok ezen munkafolyamatra vonatkozó kezelését, tárolását. Munkája során a kommunikációjába beilleszti a szakszavak, speciális kifejezések használatát.</t>
    </r>
  </si>
  <si>
    <t>Az analizátorok karbantartásáért felelősséget vállal.</t>
  </si>
  <si>
    <t>Belátja a karbantartás jelentőségét.</t>
  </si>
  <si>
    <t>Alkalmazói szinten ismeri az analizátorok működését, felépítését, a karbantartási protokollját.</t>
  </si>
  <si>
    <t>Analizátorok karbantartását végzi naponta és időszakosan.</t>
  </si>
  <si>
    <r>
      <t xml:space="preserve">A tananyagelemek és a deszkriptorok projektszemléletű kapcsolódása: 
</t>
    </r>
    <r>
      <rPr>
        <sz val="11"/>
        <color theme="1"/>
        <rFont val="Franklin Gothic Book"/>
        <family val="2"/>
        <charset val="238"/>
      </rPr>
      <t>A tanuló elvégzi a mérési eredmények technikai validálását, alkalmazza az eredmények megfelelőségéről tanultakat (méréstechnikai és biológiai/terápiai tartomány). Alkalmazza az analizátorok kezelésére vonatkozó tanultakat, tudja a megfelelő mérési protokollokat, tudja az eredmények megfelelőségére vonatkozó minőségirányítási protokollokban leírtakat. Elsajátítja az informatikai rendszer kezelését, ismeri a informatikai rendszer kommunikációs üzeneteit. Munkája során a kommunikációjába beilleszti a szakszavak, speciális kifejezések használatát.</t>
    </r>
  </si>
  <si>
    <t>Klinikai laboratóriumi mérési alapfogalmak</t>
  </si>
  <si>
    <t>Laboratóriumi alapok</t>
  </si>
  <si>
    <t>Betartja a kontroll elfogadhatósági szabályokat. Betartja az eredmények elfogadhatóságára vonatkozó szabályokat. Betartja a betegek anonimitására vonatkozó szabályokat.</t>
  </si>
  <si>
    <t>Értékként tekint az eredmények technikai validálásának pontos és precíz végzésére.</t>
  </si>
  <si>
    <t xml:space="preserve">Ismeri a készülékkezelési utasításokat. Felhasználói szinten tudja a kontrollértékelési szabályokat. Felhasználói szinten ismeri az eredmények elfogadhatóságát. Alkalmazói szinten ismeri a laboratóriumi informatikai rendszer használatának módját. </t>
  </si>
  <si>
    <t>Vizsgálati eredmények technikai validálását végzi az elfogadhatósági kritériumok alapján. Laboratóriumi informatikai rendszerbe eredményeket online küld vagy manuálisan rögzít. Minta minőségellenőrzési protokollokat használ.</t>
  </si>
  <si>
    <r>
      <t xml:space="preserve">A tananyagelemek és a deszkriptorok projektszemléletű kapcsolódása: 
</t>
    </r>
    <r>
      <rPr>
        <sz val="11"/>
        <color theme="1"/>
        <rFont val="Franklin Gothic Book"/>
        <family val="2"/>
        <charset val="238"/>
      </rPr>
      <t>A tanuló elvégzi a vizsgálatkérésnek megfelelően a kenetek festését és a festés megfelelőségének ellenőrzését. Alkalmazza szabályos kenetfestésről tanultakat, tudja a festési protokollokat, tudja az eredmények megfelelőségére vonatkozó minőségirányítási protokollokban leírtakat.Ismeri a mikroszkópok kezelésére vonatkozó utasításokat. A mindennapi gyakorlatban alkalmazza a biológiai minták potenciális fertőzésforrásként való kezelését, tudja a veszélyes hulladékok rá vonatkozó kezelését, tárolását. Munkája során a kommunikációjába beilleszti a szakszavak, speciális kifejezések használatát.</t>
    </r>
  </si>
  <si>
    <t>Betartja a kenetkészítés és festés folyamatleírásában szereplő ajánlásokat.</t>
  </si>
  <si>
    <t>Elkötelezett a kenetkészítés és festés precíz, pontos kivitelezéséért.</t>
  </si>
  <si>
    <t>Részletesen ismeri a kenetkészítési és kenetfestési protokollokat.</t>
  </si>
  <si>
    <t>Kenetet készít (vér, váladékok) és fest a mikroszkópos vizsgálatra kijelölt mintákból.</t>
  </si>
  <si>
    <t>"B" Laboratóriumi alapműveletek (3; 4; 11; 13; 16.  sor)</t>
  </si>
  <si>
    <r>
      <t xml:space="preserve">A tananyagelemek és a deszkriptorok projektszemléletű kapcsolódása: 
</t>
    </r>
    <r>
      <rPr>
        <sz val="11"/>
        <color theme="1"/>
        <rFont val="Franklin Gothic Book"/>
        <family val="2"/>
        <charset val="238"/>
      </rPr>
      <t>A tanuló elvégzi a beérkező mintákból a tanultaknak megfelelően automatával vagy manuálisan a véralvadási vizsgálatokat, meghatározza a véralvadás folyamatában mérendő faktorszinteket, alkalmazza az analizátorok kezelésére vonatkozó tanultakat, tudja a megfelelő mérési protokollokat, tudja az eredmények megfelelőségére vonatkozó minőségirányítási protokollokban leírtakat. A mindennapi gyakorlatban alkalmazza a biológiai minták potenciális fertőzésforrásként való kezelését, tudja a veszélyes hulladékok rá vonatkozó kezelését, tárolását. Munkája során a kommunikációjába beilleszti a szakszavak, speciális kifejezések használatát.</t>
    </r>
  </si>
  <si>
    <t>Méréseket, teszteket önállóan végez. Homeosztázis automatát nagy biztonsággal önállóan használ.</t>
  </si>
  <si>
    <t>A mért eredményeket körültekintően ellenőrzi és pontosan dokumentálja. Önellenőrzésre képes.</t>
  </si>
  <si>
    <t>Behatóan ismeri a véralvadás élettanát, kórtanát és vizsgáló módszereit. Az érfal felépítését, patológiáját, a fiziológiás primer és a patológiás primer homeosztázis lépéseit, plazmatényezőinek patológiáját, a fibrinalitikus rendszert.</t>
  </si>
  <si>
    <t>Véralvadás humorális és celluláris tesztjeit méri, faktorszinteket határoz meg, vérzékenységi teszteket készít, trombolízis tesztjeit végzi, hemosztázis automatával vagy manuálisan.</t>
  </si>
  <si>
    <r>
      <t xml:space="preserve">A tananyagelemek és a deszkriptorok projektszemléletű kapcsolódása: 
</t>
    </r>
    <r>
      <rPr>
        <sz val="11"/>
        <color theme="1"/>
        <rFont val="Franklin Gothic Book"/>
        <family val="2"/>
        <charset val="238"/>
      </rPr>
      <t>A tanuló elvégzi a beérkező mintákból a projektszemléletű oktatásban tanultaknak megfelelően automatával vagy manuálisan az alakos elemek mennyiségi és/vagy minőségi meghatározását, alkalmazza az analizátorok kezelésére vonatkozó tanultakat, tudja a megfelelő mérési protokollokat, tudja az eredmények megfelelőségére vonatkozó minőségirányítási protokollokban leírtakat. A mindennapi gyakorlatban alkalmazza a biológiai minták potenciális fertőzésforrásként kezelését, tudja a veszélyes hulladékok rá vonatkozó kezelését, tárolását. Munkája során a kommunikációjába beilleszti a szakszavak, speciális kifejezések használatát.</t>
    </r>
  </si>
  <si>
    <t>A vérrel kapcsolatos vizsgálatokat, méréseket önállóan végzi.</t>
  </si>
  <si>
    <t>A szakmai munkát nagy figyelemmel, körültekintően és felelősségének tudatában, pontosan végzi.</t>
  </si>
  <si>
    <t>Behatóan ismeri a hematológiai vizsgálatok menetét, a vér alakos elemeinek normaértékeit és a normától eltérő állapotokhoz tartozó kórképeket, a vér minőségi és mennyiségi összetevői vizsgálatának indikációját.</t>
  </si>
  <si>
    <t>Vér (liquor, punktátum) alakos elemeit (fehérvérsejt, vörösvértest, thrombocyta), mennyiségi és minőségi összetevőit elemzi hematológiai automata használatával és manuálisan.</t>
  </si>
  <si>
    <r>
      <t>A tananyagelemek és a deszkriptorok projektszemléletű kapcsolódása:</t>
    </r>
    <r>
      <rPr>
        <sz val="11"/>
        <color theme="1"/>
        <rFont val="Franklin Gothic Book"/>
        <family val="2"/>
        <charset val="238"/>
      </rPr>
      <t xml:space="preserve"> 
A tanuló elvégzi a vércsoport szerológiai vizsgálatokat, alkalmazza a vércsoportok specifikusságára és az antigén-antitest reakcióról tanultakat, a mindennapi gyakorlatban alkalmazza a biológiai minták potenciális fertőzésforrásként való kezelését, tudja a veszélyes hulladékok rá vonatkozó kezelését tárolását. Munkája során a kommunikációjába beilleszti a szakszavak, speciális kifejezések használatát.</t>
    </r>
  </si>
  <si>
    <t>Kritikusan szemléli az eredmények megfelelőségét. Törekszik a gyors eredményközlésre. Érdeklődik a szakterülettel össze-függő új ismeretek, módszerek és eszközök iránt.</t>
  </si>
  <si>
    <t>Vércsoport-szerológiai meghatározásokat végez.</t>
  </si>
  <si>
    <r>
      <t xml:space="preserve">A tananyagelemek és a deszkriptorok projektszemléletű kapcsolódása: 
</t>
    </r>
    <r>
      <rPr>
        <sz val="11"/>
        <color theme="1"/>
        <rFont val="Franklin Gothic Book"/>
        <family val="2"/>
        <charset val="238"/>
      </rPr>
      <t>A tanuló elvégzi a projektszemléletű oktatásban tanultaknak megfelelően a rendszeres (rutin) és időszakos (külső/nemzetközi minőségellenőrző minták) kontrollméréseket, alkalmazza a kontrollmérés/értékelés/elfogadhatósági kritériumokat. Amikor kell, megismétli a méréseket. Alkalmazza a megfelelő és a nem megfelelő érték esetén teendőket. A mindennapi gyakorlatban alkalmazza a biológiai minták potenciális fertőzésforrásként való kezelését, tudja a veszélyes hulladékok rá vonatkozó kezelését, tárolását. Munkája során a kommunikációjába beilleszti a szakszavak, speciális kifejezések használatát.</t>
    </r>
  </si>
  <si>
    <t>Immundiagnosztikai alapfogalmak és módszerek</t>
  </si>
  <si>
    <t>Farmakológia és toxikológia</t>
  </si>
  <si>
    <t>Általános patológia és patobiokémia</t>
  </si>
  <si>
    <t>Molekuláris biológia</t>
  </si>
  <si>
    <t>Utasítás alapján végzi a mérési eredmények értékelését. A kontrollminták méréséért felelősséget vállal.</t>
  </si>
  <si>
    <t>Belátja a kontrollminták mérésének jelentőségét.</t>
  </si>
  <si>
    <t>Megnevezi a kontrollmérés lépéseit. Részletesen ismeri a kontrolleredmények elfogadhatóságának kritériumait. Részletesen ismeri a nem megfelelő eredmények esetén szükséges teendőket.</t>
  </si>
  <si>
    <t>Kontrollmintákat mér, eredményeket elemez az aktuális szabályoknak megfelelően.</t>
  </si>
  <si>
    <r>
      <t xml:space="preserve">A tananyagelemek és a deszkriptorok projektszemléletű kapcsolódása: 
</t>
    </r>
    <r>
      <rPr>
        <sz val="11"/>
        <color theme="1"/>
        <rFont val="Franklin Gothic Book"/>
        <family val="2"/>
        <charset val="238"/>
      </rPr>
      <t>A tanuló a megfelelő centrifugálási protokollokat alkalmazva mintatípusnak megfelelő (szérum, plazma, vizelet liquor), vagy bizonyos vizsgálatoknak megfelelően (trombocita, dús vagy szegény plazma) elvégzi a minták centrifugálását. Ellenőrzi a folyamat sikerességét/megfelelőséget, a mintákat a megfelelő helyre továbbítja. Ismeri és alkalmazza a centrifugák szabályos használati protokollját és a minták megfelelőségi kritériumaira vonatkozó minőségirányítási előírásokat. A mindennapi gyakorlatban alkalmazza a biológiai minták potenciális fertőzésforrásként való kezelését, tudja a veszélyes hulladékok rá vonatkozó kezelését, tárolását. A munkája során a kommunikációjába beilleszti a szakszavak, speciális kifejezések használatát.</t>
    </r>
  </si>
  <si>
    <t>Betartja a centrifuga kezelési szabályzatát. Önállóan végzi feladatát. Betartja az egészségvédelmi előírásokat.</t>
  </si>
  <si>
    <t>Szem előtt tartja a centrifugálás fontosságát. Kreatív és rugalmas feladatai megoldása során.</t>
  </si>
  <si>
    <t>Részletesen ismeri a minta előkészítési protokollokat és alkalmazásuk módját. Magabiztosan ismeri az egészségvédelmi előírásokat. Alkalmazói szinten ismeri a centrifugák működtetését a kommunikációs üzeneteit.</t>
  </si>
  <si>
    <t>Centrifugálja a diagnosztikai vizsgálatra érkezett mintákat.</t>
  </si>
  <si>
    <r>
      <t xml:space="preserve">A tananyagelemek és a deszkriptorok projektszemléletű kapcsolódása: 
</t>
    </r>
    <r>
      <rPr>
        <sz val="11"/>
        <color theme="1"/>
        <rFont val="Franklin Gothic Book"/>
        <family val="2"/>
        <charset val="238"/>
      </rPr>
      <t>A projektszemléletű oktatásban megtanultaknak megfelelően ellenőrzi a beérkező minták megfelelőségét (vérvételi cső megfelelősége, minta mennyisége, megfelelő szállítás, tárolás) és a használatos informatikai rendszerben online vagy manuálisan rögzíti a páciens és minta adatait. Eltérés esetén azt jelzi felettesének. A mindennapi gyakorlatban alkalmazza a biológiai minták potenciális fertőzésforrásként való kezelését, tudja a veszélyes hulladékok rá vonatkozó kezelését tárolását. Munkája során a kommunikációjába beilleszti a szakszavak, speciális kifejezések használatát.</t>
    </r>
  </si>
  <si>
    <t>Betartja a betegek anonimitására vonatkozó szabályokat.</t>
  </si>
  <si>
    <t>Belátja a dokumentáció fontosságát.</t>
  </si>
  <si>
    <t>Ismeri a mintaátvételi protokollokat.   Tudja a betegdokumentáció rendszer használatát és rendszerüzeneteit.</t>
  </si>
  <si>
    <t>Diagnosztikai vizsgálatra mintákat (vér, vizelet, széklet, váladék, liquor, punktátum) érkeztet a betegdokumentációs rendszerben.</t>
  </si>
  <si>
    <t>"C" Betegazonosítás, mintavétel, mintakezelés a laboratóriumban (6; 7;  9; 10.  sor)</t>
  </si>
  <si>
    <r>
      <t xml:space="preserve">A tananyagelemek és a deszkriptorok projektszemléletű kapcsolódása: 
</t>
    </r>
    <r>
      <rPr>
        <sz val="11"/>
        <color theme="1"/>
        <rFont val="Franklin Gothic Book"/>
        <family val="2"/>
        <charset val="238"/>
      </rPr>
      <t>A tanuló a vizsgálatkérő lap alapján előkészül a vérvételhez (vérvételi tű, a megfelelő csövek felcímkézése, fertőtlenítő, egyéb anyagok), A megtanultak szerint elvégzi a vérvételt, a mintákat homogenizálja, a speciális mintákat, ha kell, hűti, melegíti vagy fénytől védi, és a lehető leghamarabb a mérőhelyre eljuttatja. Tudja a dokumentálási szabályokat. A páciensekkel empatikus, tiszteletben tartja a páciensek személyiségi jogait. A mindennapi gyakorlatban alkalmazza a biológiai minták potenciális fertőzésforrásként való kezelését, tudja a veszélyes hulladékok rá vonatkozó kezelését, tárolását. Munkája során a kommunikációjába beilleszti a szakszavak, speciális kifejezések használatát.</t>
    </r>
  </si>
  <si>
    <t>Felelősséget vállal a mintavétel és a vizsgálatra érkezett minta minőségének megfelelőségéért. Önálló döntéseket hoz feladataival kapcsolatosan. Betartja a betegek anonimitására vonatkozó szabályokat.</t>
  </si>
  <si>
    <t>Szem előtt tartja a szabályos mintavétel fontosságát. Érték-ként tekint a vizsgálatra érkezett minta minőségének pontos és precíz ellenőrzésére.</t>
  </si>
  <si>
    <r>
      <t xml:space="preserve">Ismeri a laboratóriumi diagnosztikában alkalmazott mintavételi eszközöket, mintavételezés körülményeire vonatkozó előírásokat és a mintavételezés folyamatait. Ismeri a mintakezelési és minőségellenőrzési protokollokat. </t>
    </r>
    <r>
      <rPr>
        <sz val="12"/>
        <color rgb="FF000000"/>
        <rFont val="Times New Roman"/>
        <family val="1"/>
        <charset val="238"/>
      </rPr>
      <t>Ismeri a minta megfelelőségi kritériumait.</t>
    </r>
  </si>
  <si>
    <t>Diagnosztikai vizsgálatra vért vesz. Ellenőrzi a vizsgálatra (kémiai hematológiai, véralvadási, transzfuziológiai, mikrobiológiai) érkezett minta minőségét.</t>
  </si>
  <si>
    <r>
      <t xml:space="preserve">A tananyagelemek és a deszkriptorok projektszemléletű kapcsolódása: 
</t>
    </r>
    <r>
      <rPr>
        <sz val="11"/>
        <color theme="1"/>
        <rFont val="Franklin Gothic Book"/>
        <family val="2"/>
        <charset val="238"/>
      </rPr>
      <t>A tanuló alkalmazza tanulmányai alatt elméletben és gyakorlatban a szakszavakat, szakmaspecifikus kifejezéseket, tudatosan beépíti szókincsébe az elsajátított szakmaspecifikus kifejezéseket, ezen szavakkal kommunikál oktatóival és tanulótársaival.</t>
    </r>
  </si>
  <si>
    <t>Évközi laboratóriumi gyakorlat (szövettani laboratóriumban/ klinikai kémiai laboratóriumban/mikrobiológiai laboratóriumban)</t>
  </si>
  <si>
    <t>Műszer és méréstechnika</t>
  </si>
  <si>
    <t>Hogyan tudjuk láthatóvá tenni a géneket?</t>
  </si>
  <si>
    <t>Bevezetés a genetikába</t>
  </si>
  <si>
    <t>Immunológiai gyakorlat (klinikai kémiai/szövettani laboratóriumban)</t>
  </si>
  <si>
    <t>Immunológia</t>
  </si>
  <si>
    <t>Szerves és biokémia Gyakorlat</t>
  </si>
  <si>
    <t>Szerves és biokémia</t>
  </si>
  <si>
    <t>Felelősséggel használja a szakmai nyelvet.</t>
  </si>
  <si>
    <t>Értékként tekint a helyes szaknyelvi kommunikációra.</t>
  </si>
  <si>
    <t>Tudja az orvosi latin nyelvet, az anatómiai megnevezéseket, a kommunikáció formáit. Pszichológiai, etikai ismeretekkel rendelkezik.</t>
  </si>
  <si>
    <t>Alkalmazza a szakmai nyelvezetet a munkatársakkal a kommunikáció során.</t>
  </si>
  <si>
    <r>
      <t xml:space="preserve">A tananyagelemek és a deszkriptorok projektszemléletű kapcsolódása: 
</t>
    </r>
    <r>
      <rPr>
        <sz val="11"/>
        <color theme="1"/>
        <rFont val="Franklin Gothic Book"/>
        <family val="2"/>
        <charset val="238"/>
      </rPr>
      <t>A tanuló t</t>
    </r>
    <r>
      <rPr>
        <sz val="11"/>
        <color rgb="FF002060"/>
        <rFont val="Franklin Gothic Book"/>
        <family val="2"/>
        <charset val="238"/>
      </rPr>
      <t>udja, milyen minták vétele tartozik az invazív- és noninvazív mintatípusokhoz és a projektoktatásban tanultakat a mindennapi gyakorlatban önálló vagy csoportos feladatmegoldás során alkalmazza. Gyakorlatorientált feladatokon keresztül megtanulja a beavatkozásnak megfelelően az eszközök listáját, ismeri az eszközök által okozható sérülések, balesetek lehetőségeit, ezeket az eszközöket a sterilitási szabályok betartása mellett elő is készíti, Tudja a dokumentálási szabályokat. A páciensekkel empatikus, tiszteletben tartja a páciensek személyiségi jogait.</t>
    </r>
  </si>
  <si>
    <t>Önállóan végzi az eszközök előkészítését.</t>
  </si>
  <si>
    <t>Belátja a mintavételi eszközök maradéktalan előkészítésének fontosságát.</t>
  </si>
  <si>
    <t>Részletesen ismeri a diagnosztikai mintavételi eljárások eszközeit, protokolljait.</t>
  </si>
  <si>
    <t>Előkészíti az invazív és non-invazív mintavételhez szükséges eszközöket.</t>
  </si>
  <si>
    <r>
      <t>A tananyagelemek és a deszkriptorok projektszemléletű kapcsolódása:</t>
    </r>
    <r>
      <rPr>
        <sz val="11"/>
        <color theme="1"/>
        <rFont val="Franklin Gothic Book"/>
        <family val="2"/>
        <charset val="238"/>
      </rPr>
      <t xml:space="preserve"> 
A tanuló a laboratóriumi munkafolyamatok kapcsán a mintavételre külső beküldőtől érkező minták átvételére, tárolására feldolgozásara vonatkozó protokollokat ismeri. A vérvételhez szükséges eszközöket előkészíti, a beteget azonosítja, a vizsgálatkérésnek megfelelően tudja, mely analitot milyen mintavételi csőbe kell venni, egyéb testnedvek esetén (vizelet, liquor, nyál, könny stb.) alkalmazza a mintavételi edény vagy transzport közegre vonatkozó előírásokat. A protokolloknak megfelelően ellenőrzi a vizsgálati minták megfelelőségét, eltérés esetén tájékoztatja az ebben kompetens személyt. A mindennapi gyakorlatban alkalmazza a biológiai minták potenciális fertőzésforrásként való kezelését, tudja a veszélyes hulladékok rá vonatkozó kezelését, tárolását. Munkája során a kommunikációjába beilleszti a szakszavak, speciális kifejezések használatát.</t>
    </r>
  </si>
  <si>
    <t>Betartja a mintakezeléssel kapcsolatos dekontaminációs szabályokat. A vizsgálati anyagok vételéért, kezeléséért, szállításáért, tárolásáért felelősséget vállal.</t>
  </si>
  <si>
    <t>Belátja a biológiai minták szabályszerű kezelésének fontosságát.</t>
  </si>
  <si>
    <t>Magabiztosan ismeri a biológiai minták vételének/átvételének, kezelésének, szállításának, tárolásának szabályait.</t>
  </si>
  <si>
    <t>Vizsgálati anyagokat (vér, vizelet és egyéb testnedvek) vesz/átvesz, kezel, szállít és tárol.</t>
  </si>
  <si>
    <r>
      <t xml:space="preserve">A tananyagelemek és a deszkriptorok projektszemléletű kapcsolódása: 
</t>
    </r>
    <r>
      <rPr>
        <sz val="11"/>
        <color theme="1"/>
        <rFont val="Franklin Gothic Book"/>
        <family val="2"/>
        <charset val="238"/>
      </rPr>
      <t>A tanuló ismeri a pH definícióját, tudja a savas, semleges, lúgos pH tartományok fogalmát, értékeit, tudja a puffer oldatok jelentőségét, érti, miért kell egy oldatnak a pH értékét pontosan meghatározni/beállítani. Elméletben tudja a pH mérők működését, gyakorlatban használja azokat. Oldatkoncentrációt számol, oldatokat készít, pH mérést végez, pH értéket savval/lúggal a kívánt értékre állít. Tudja ezen munkafolyamat során a vegyszerek kezelésével kapcsolatos tudnivalókat. A munkafolyamatokat precízen kivitelezi, betartja a munkavédelmi szabályokat és biztonsági előírásokat, különös tekintettel a laboratóriumi folyamatok veszélyeire.</t>
    </r>
  </si>
  <si>
    <t>pH-mérés</t>
  </si>
  <si>
    <t>A laboratóriumban végzendő szakmai feladatokat önállóan végzi.</t>
  </si>
  <si>
    <t>Motivált a laboratóriumban végzendő szakmai munka precíz, pontos kivitelezésében, minél igényesebb elvégzésében.</t>
  </si>
  <si>
    <t>Érti a sav-bázis reakció elméleti hátterét, ismeri a pH-mérő használatának módját.</t>
  </si>
  <si>
    <t>Laboratóriumi pufferoldatok, festékek pH-ját méri.</t>
  </si>
  <si>
    <r>
      <t xml:space="preserve">A tananyagelemek és a deszkriptorok projektszemléletű kapcsolódása: 
</t>
    </r>
    <r>
      <rPr>
        <sz val="11"/>
        <color theme="1"/>
        <rFont val="Franklin Gothic Book"/>
        <family val="2"/>
        <charset val="238"/>
      </rPr>
      <t>A tanuló a projektszemléletű oktatás eredményeként a laboratóriumi munkafolyamatok során elvégzendő szerológiai vizsgálatok fontosságáról, diagnosztikai jelentőségéről részletes ismeretekkel rendelkezik, azokat a mindennapi munkavégzésébe be tudja építeni. Szerológiai reakciókat protokollok alapján irányítással elvégez, a mindennapi gyakorlatban alkalmazza a biológiai minták potenciális fertőzésforrásként való kezelését. Tudja a veszélyes hulladékok rá vonatkozó kezelését, tárolását. Munkája során a kommunikációba és az eredmények interpretálásába beilleszti a szakszavak, speciális kifejezések használatát.</t>
    </r>
  </si>
  <si>
    <t>Fényemisszión alapuló módszerek</t>
  </si>
  <si>
    <t>Fotometria, spektrofotometria</t>
  </si>
  <si>
    <t>Mikroszkópok fajtái, tulajdonságai</t>
  </si>
  <si>
    <t>Kodominancia, az ABO vércsoportrendszer</t>
  </si>
  <si>
    <t>Öröklődésmenetek (domináns, recesszív, nemhez kötött)</t>
  </si>
  <si>
    <t>Immunpatológia, immunrendszer működése kórállapotban</t>
  </si>
  <si>
    <t>Szerológia reakciók típusai</t>
  </si>
  <si>
    <t>Specifikus és nem specifikus védekezőrendszer</t>
  </si>
  <si>
    <t>Immunrendszer sejtjei és működésük</t>
  </si>
  <si>
    <t>Immunológiai alapfogalmak (antigén, antitest szerkezete és működése)</t>
  </si>
  <si>
    <t>Rendelkezik a szerológiai reakciókkal kapcsolatos alapvető elméleti ismeretekkel.</t>
  </si>
  <si>
    <t>Alapvető szerológiai vizsgálatokat (agglutináció, precipitáció, neutralizáció) végez protokoll alapján.</t>
  </si>
  <si>
    <r>
      <t xml:space="preserve">A tananyagelemek és a deszkriptorok projektszemléletű kapcsolódása: 
</t>
    </r>
    <r>
      <rPr>
        <sz val="11"/>
        <color theme="1"/>
        <rFont val="Franklin Gothic Book"/>
        <family val="2"/>
        <charset val="238"/>
      </rPr>
      <t>A tanuló a laboratóriumi munkafolyamatok során elvégzendő alapvető elválasztási folyamatok kivitelezéséhez ismeri az anyagok fizikai és kémiai tulajdonságait, oldószerekben való viselkedését, tudja az anyagelválasztás során használható fizikai és kémiai módszereket. Ismeri a kivitelezés protokolljait, tudja ezen munkafolyamat során a vegyszerek kezelésével kapcsolatos tudnivalókat, a  munkafolyamatokat precízen kivitelezi, betartja a munkavédelmi szabályokat és biztonsági előírásokat, különös tekintettel a laboratóriumi folyamatok veszélyeire.</t>
    </r>
  </si>
  <si>
    <t>Kromatográfia</t>
  </si>
  <si>
    <t>Elektroforézis</t>
  </si>
  <si>
    <t>XX. század: a molekuláris genetika évszázada-bepillantás a molekuláris genetikába</t>
  </si>
  <si>
    <t>Genetika és molekuláris biológia kapcsolata</t>
  </si>
  <si>
    <t>Mutációk</t>
  </si>
  <si>
    <t>Emberi tulajdonságok (betegségek, rendellenességek) öröklődése</t>
  </si>
  <si>
    <t>Genetikai alapfogalmak</t>
  </si>
  <si>
    <t>A DNS és az RNS szerkezete</t>
  </si>
  <si>
    <t>Mérföldkövek a genetika történetében</t>
  </si>
  <si>
    <t>Szervek és szervrendszerek az anyagcsere folyamatokban</t>
  </si>
  <si>
    <t>Aminosav anyagcsere, nukleinsavak bioszintézise, fehérjeszintézis</t>
  </si>
  <si>
    <t>Energiatermelő folyamatok, szénhidrát és lipid anyagcsere</t>
  </si>
  <si>
    <t>A szervezet anyagcsere folyamatai, enzimek, enzimműködés</t>
  </si>
  <si>
    <t>Purin- és pirimidin bázisok, nukleinsavak</t>
  </si>
  <si>
    <t>Lipidek, szteránvázas vegyületek</t>
  </si>
  <si>
    <t>Szénhidrátok</t>
  </si>
  <si>
    <t>Szerves kénvegyületek, aminok, aminosavak, peptidek, fehérjék</t>
  </si>
  <si>
    <t>Szénhidrogének, polimerizáció, aromás vegyületek, alkoholok, fenolok</t>
  </si>
  <si>
    <t>Szénvegyületek csoportosítása, kötéstípusok, szerveskémia reakciók, izomerek</t>
  </si>
  <si>
    <t>Alkalmazói szinten ismeri az anyagtisztításhoz, anyagszétválasztáshoz használt eszközöket, technikákat.</t>
  </si>
  <si>
    <t>Egyszerű laboratóriumi anyagtisztítási és anyagszétválasztási műveleteket végez készségszinten.</t>
  </si>
  <si>
    <r>
      <rPr>
        <b/>
        <sz val="11"/>
        <color rgb="FF002060"/>
        <rFont val="Franklin Gothic Book"/>
        <family val="2"/>
        <charset val="238"/>
      </rPr>
      <t xml:space="preserve">A tananyagelemek és a deszkriptorok projektszemléletű kapcsolódása: </t>
    </r>
    <r>
      <rPr>
        <b/>
        <sz val="11"/>
        <color rgb="FFFF0000"/>
        <rFont val="Franklin Gothic Book"/>
        <family val="2"/>
        <charset val="238"/>
      </rPr>
      <t xml:space="preserve">
</t>
    </r>
    <r>
      <rPr>
        <sz val="11"/>
        <rFont val="Franklin Gothic Book"/>
        <family val="2"/>
        <charset val="238"/>
      </rPr>
      <t xml:space="preserve">A tanuló a prrojektszemléletű oktatás révén </t>
    </r>
    <r>
      <rPr>
        <sz val="11"/>
        <color rgb="FF002060"/>
        <rFont val="Franklin Gothic Book"/>
        <family val="2"/>
        <charset val="238"/>
      </rPr>
      <t>Ismeri a laboratórium napi működéséhez szükséges oldatok elkészítésének menetét és a mindennapi munkavégzés közben alkalmazza. Ki tudja számolni a kívánt koncentrációjú oldatok elkészítéséhez a koncentrációt, így tudja, mely komponensekből milyen arányban kell kimérni a kívánt eredményhez. Ismeri a tömeg-, térfogatmérés és oldatkészítés pontos protokollját melyet a mindennapokban alkalmaz is. Betartja a munkafolyamat során a vegyszerek kezelésével kapcsolatos tudnivalókat, a munkafolyamatokat precízen kivitelezi, betartja a munkavédelmi szabályokat és biztonsági előírásokat, különös tekintettel a laboratóriumi folyamatok veszélyeire.</t>
    </r>
  </si>
  <si>
    <t>Érti az oldatkészítéshez szükséges matematikai számításokat és kémiai szabályokat.</t>
  </si>
  <si>
    <t>Százalékos összetételű, meghatározott koncentrációjú mólos, normál oldatokat készít.</t>
  </si>
  <si>
    <r>
      <t xml:space="preserve">A tananyagelemek és a deszkriptorok projektszemléletű kapcsolódása: 
</t>
    </r>
    <r>
      <rPr>
        <sz val="11"/>
        <color theme="1"/>
        <rFont val="Franklin Gothic Book"/>
        <family val="2"/>
        <charset val="238"/>
      </rPr>
      <t>A tanuló a laboratóriumban használatos tömeg és térfogatmérések sikeres elvégzéséhez a laboratóriumi mérlegeket szakszerűen használja, ismeri a mérlegek szabályszerű használatát, az oldatkészítés hibalehetőségeit, a vegyszerek kezelésével kapcsolatos tudnivalókat. A munkafolyamatokat precízen kivitelezi, betartja a munkavédelmi szabályokat és biztonsági előírásokat, különös tekintettel a laboratóriumi folyamatok veszélyeire.</t>
    </r>
  </si>
  <si>
    <t>Alkalmazói szinten ismeri a laboratóriumi tömeg- és térfogatmérő eszközöket és módszereket.</t>
  </si>
  <si>
    <t>Tömeget és térfogatot mér a laboratóriumban használatos mérőeszközökkel.</t>
  </si>
  <si>
    <r>
      <t xml:space="preserve">Kapcsolódó tananyagegységek: 
</t>
    </r>
    <r>
      <rPr>
        <sz val="11"/>
        <rFont val="Franklin Gothic Book"/>
        <family val="2"/>
        <charset val="238"/>
      </rPr>
      <t>"A", "B"</t>
    </r>
  </si>
  <si>
    <r>
      <t xml:space="preserve">időkeret: </t>
    </r>
    <r>
      <rPr>
        <sz val="11"/>
        <color theme="1"/>
        <rFont val="Franklin Gothic Book"/>
        <family val="2"/>
        <charset val="238"/>
      </rPr>
      <t>8 óra</t>
    </r>
  </si>
  <si>
    <r>
      <rPr>
        <b/>
        <sz val="11"/>
        <color theme="1"/>
        <rFont val="Franklin Gothic Book"/>
        <family val="2"/>
        <charset val="238"/>
      </rPr>
      <t xml:space="preserve">Kompatibilitási vizsgálat: </t>
    </r>
    <r>
      <rPr>
        <sz val="11"/>
        <color theme="1"/>
        <rFont val="Franklin Gothic Book"/>
        <family val="2"/>
        <charset val="238"/>
      </rPr>
      <t xml:space="preserve">
A tanulók kompatibilitási vizsgálatot (ABO, RhD vércsoport meghatározás, ellenanyagszűrés, azonosítás, DAT) végeznek többféle technikával és az egyes technikák kivitelezéséről rövidített útmutatót készítenek, ami kitér a vizsgálat preanalitikai (pl. mintavétel, mintaelőkészítés), analitikai (pl. vizsgálat kivitelezés) és posztanalitikai (pl. eredmények értékelése) lépéseire. </t>
    </r>
  </si>
  <si>
    <r>
      <t xml:space="preserve">Kapcsolódó tananyagegységek: 
</t>
    </r>
    <r>
      <rPr>
        <sz val="11"/>
        <rFont val="Franklin Gothic Book"/>
        <family val="2"/>
        <charset val="238"/>
      </rPr>
      <t>"A", "B", "C"</t>
    </r>
  </si>
  <si>
    <r>
      <t xml:space="preserve">időkeret: </t>
    </r>
    <r>
      <rPr>
        <sz val="11"/>
        <color theme="1"/>
        <rFont val="Franklin Gothic Book"/>
        <family val="2"/>
        <charset val="238"/>
      </rPr>
      <t>16 óra</t>
    </r>
  </si>
  <si>
    <r>
      <rPr>
        <b/>
        <sz val="11"/>
        <color theme="1"/>
        <rFont val="Franklin Gothic Book"/>
        <family val="2"/>
        <charset val="238"/>
      </rPr>
      <t xml:space="preserve">Hemovigilancia a transzfúziológiában: </t>
    </r>
    <r>
      <rPr>
        <sz val="11"/>
        <color theme="1"/>
        <rFont val="Franklin Gothic Book"/>
        <family val="2"/>
        <charset val="238"/>
      </rPr>
      <t xml:space="preserve">
A tanulóknak egy alap vérkészítmény (pl. vörösvérsejt massza) útját kell végigkövetniük mind a preaparatív, mind a klinikai transzfúziológia oldalán: részt vesznek a vérkészítmény előállításában (vérgyűjtés, vörösvérsejt szeparálás, tárolás) és kiadásában az egyik oldalon, valamint a transzfúzió kivitelezésében a másik oldalon. A hemovigilancia elvének érvényesülését a folyamat dokumentálásával igazolják a GDPR szabályainak betartása mellett.</t>
    </r>
  </si>
  <si>
    <r>
      <t xml:space="preserve">Kapcsolódó tananyagegységek: 
</t>
    </r>
    <r>
      <rPr>
        <sz val="11"/>
        <rFont val="Franklin Gothic Book"/>
        <family val="2"/>
        <charset val="238"/>
      </rPr>
      <t>"D"</t>
    </r>
  </si>
  <si>
    <r>
      <rPr>
        <b/>
        <sz val="11"/>
        <color theme="1"/>
        <rFont val="Franklin Gothic Book"/>
        <family val="2"/>
        <charset val="238"/>
      </rPr>
      <t xml:space="preserve">Hematológiai részleg napi teendői: </t>
    </r>
    <r>
      <rPr>
        <sz val="11"/>
        <color theme="1"/>
        <rFont val="Franklin Gothic Book"/>
        <family val="2"/>
        <charset val="238"/>
      </rPr>
      <t xml:space="preserve">
A tanulók munkautasítás vázlatot vagy munkafolyamat algoritmust készítenek a Hematológiai részleg számára, ami a napi feladatokat tartalmazza: a készülék bekapcsolásától karbantartási, kontrollási lépéseken át a betegminták méréséig, esetleges hibaelhárítási vagy az eredményekből származó egyéb probléma megoldási lépéseken keresztül a készülék kikapcsolásáig.</t>
    </r>
  </si>
  <si>
    <r>
      <t>A tananyagelemek és a deszkriptorok projektszemléletű kapcsolódása:</t>
    </r>
    <r>
      <rPr>
        <sz val="11"/>
        <rFont val="Franklin Gothic Book"/>
        <family val="2"/>
        <charset val="238"/>
      </rPr>
      <t xml:space="preserve"> 
A projektalapú oktatásban előzetesen szerzett ismeretek alapján az adott módszerhez kapcsolódó, egy-egy kiválasztott vizsgálaton keresztül a tanuló ismerteti a meghatározáshoz szükséges készülékeket/berendezéseket, a kivitelezés menetét, a meghatározást befolyásoló tényezőket.</t>
    </r>
  </si>
  <si>
    <t>Thrombocyta funkció gátlás</t>
  </si>
  <si>
    <t>Antikoaguláns és a trombolitikus terápia</t>
  </si>
  <si>
    <t>Fibrinolízis</t>
  </si>
  <si>
    <t>Alvadás intravascularis aktivációja</t>
  </si>
  <si>
    <t>Thrombophiliák</t>
  </si>
  <si>
    <t>Coagulopathiák</t>
  </si>
  <si>
    <t>Hemosztázis</t>
  </si>
  <si>
    <t>Leukémiák</t>
  </si>
  <si>
    <t>Hematológiai automaták és Áramlási citometria</t>
  </si>
  <si>
    <t>Hematológia</t>
  </si>
  <si>
    <t>Vérmeghatározási, véralvadási vizsgálatokat instrukció alapján önállóan végez. Felelősséget vállal a vizsgálatokért, elemzésekért és az eredmények dokumentálásáért.</t>
  </si>
  <si>
    <t>Elkötelezett az igényes, pontos munkavégzés iránt. Fogékony az új diagnosztikus automaták megismerésére.</t>
  </si>
  <si>
    <t>Teljes mértékben ismeri a vér anatómiáját. Felhasználói szinten ismeri a hematológiai automaták, FACS-készülékek működési elveit. Komplexitásában ismeri a hematológiai eredményeket és határértékeit.</t>
  </si>
  <si>
    <t>Hematológiai automatákkal, FACS-készülékkel, és más elválasztástechnikákkal vérmeghatározásokat, véralvadási vizsgálatokat végez.</t>
  </si>
  <si>
    <t>"D" HEMATOLÓGIA (10; 11; 12; 13; 17. sor)</t>
  </si>
  <si>
    <r>
      <t xml:space="preserve">A tananyagelemek és a deszkriptorok projektszemléletű kapcsolódása: 
</t>
    </r>
    <r>
      <rPr>
        <sz val="11"/>
        <color theme="1"/>
        <rFont val="Franklin Gothic Book"/>
        <family val="2"/>
        <charset val="238"/>
      </rPr>
      <t>A tanuló összeveti a levett teljes vér adatait a hozzá tartozó dokumentációval, az utasításoknak megfelelő módszerrel elvégzi a teljes vér szeparálását, az alap vérkészítményeket ellátja a megfelelő jelöléssel.</t>
    </r>
  </si>
  <si>
    <t>Vérkészítmények</t>
  </si>
  <si>
    <t>Feladatát instrukció alapján végzi, felelősséget vállal az elkészített vérkészítményért.</t>
  </si>
  <si>
    <t>A vérkészítmények előállítása során igényes, pontos, törekszik a precizitásra. Nyitott a szakmai tovább fejlődésre.</t>
  </si>
  <si>
    <t>Komplexitásban ismeri a vérmintavétel szabályait, higiénés szabályokat, a véradás lépéseit a donor vérminta vizsgálatait, donor vércsoport- szerológiai vizsgálatokat és a fertőző ágensek szűrővizsgálatát.</t>
  </si>
  <si>
    <t>Alap vérkészítményt állít elő teljes vérből.</t>
  </si>
  <si>
    <t>"B" PREPARATÍV TRANSZFUZIOLÓGIA (2; 7; 8; 14; 16. sor)</t>
  </si>
  <si>
    <r>
      <t xml:space="preserve">A tananyagelemek és a deszkriptorok projektszemléletű kapcsolódása: 
</t>
    </r>
    <r>
      <rPr>
        <sz val="11"/>
        <color theme="1"/>
        <rFont val="Franklin Gothic Book"/>
        <family val="2"/>
        <charset val="238"/>
      </rPr>
      <t>A tanuló feladata: két kiválasztott (egy egyszerűbb, egy összetettebb) munkafolyamathoz kapcsolódó minőségirányítási dokumentáció (pl. eljárás, munkautasítás, feljegyzés) áttekintése. A munkafolyamat végzése során az elvárások és előírások betartásának ellenőrzése, esetleges nemmegfelelőségek feljegyzése, valamint a javításra, megelőzésre tett javaslatok átbeszélése, dokumentálása.</t>
    </r>
  </si>
  <si>
    <t>A transzfúzió fogalma, célja, transzfúzióhoz kapcsolódó felelősségek, jogi vonatkozások</t>
  </si>
  <si>
    <t>Klinikai transzfuziológia</t>
  </si>
  <si>
    <t>Felelősséget vállal a munkája során a minőségügyi dokumentumok vezetéséért, a minőségügyi előírások betartásáért.</t>
  </si>
  <si>
    <t>Nyitott az új protokollok, szabályok megismerésére.</t>
  </si>
  <si>
    <t>Komplexitásban ismeri a transzfúziós szabályzatot, a minőségügyi rendszert és a hozzá kapcsolódó jogszabályokat.</t>
  </si>
  <si>
    <t>Munkája során alkalmazza a minőségirányítás elveit, protokollokat, szabályzatokat.</t>
  </si>
  <si>
    <t>"C" KLINIKAI TRANSZFÚZIOLÓGIA (3; 4; 5; 6; 9; 15. sor)</t>
  </si>
  <si>
    <r>
      <t xml:space="preserve">A tananyagelemek és a deszkriptorok projektszemléletű kapcsolódása: 
</t>
    </r>
    <r>
      <rPr>
        <sz val="11"/>
        <rFont val="Franklin Gothic Book"/>
        <family val="2"/>
        <charset val="238"/>
      </rPr>
      <t>Regisztrált őssejtdonortól őssejt aferezis módszerrel történő mintagyűjtésben vesz részt a tanuló, nyomon követve a feldolgozás, tárolás és kiadás lépéseit. Fokozott figyelmet fordít a sterilitási és minőségellenőrzési utasításokra.</t>
    </r>
  </si>
  <si>
    <t>Transzplantáció</t>
  </si>
  <si>
    <t>Anaemiák diagnosztikája</t>
  </si>
  <si>
    <t>A haemopoetikus őssejtekkel kapcsolatos feladatát instrukció alapján felügyelet mellett végzi, felelősséget vállal a minták megfelelő tárolásáért, a higiénés szabályok betartásáért, betartatásáért.</t>
  </si>
  <si>
    <t>Elkötelezett a haemopoetikus őssejtekkel kapcsolatos feladatok igényes és pontos végzése iránt. Nyitott a szakmai fejlődésre.</t>
  </si>
  <si>
    <t>Teljes mértékben ismeri a vér anatómiáját, hematológiai betegségeket, az őssejtek levételére, tárolására, kiadására vonatkozó eljárásokat, higiénés szabályokat.</t>
  </si>
  <si>
    <t>Közreműködik a haemopoetikus őssejtek vételében, feldolgozásában, tárolásában és kiadásában.</t>
  </si>
  <si>
    <r>
      <t xml:space="preserve">A tananyagelemek és a deszkriptorok projektszemléletű kapcsolódása: 
</t>
    </r>
    <r>
      <rPr>
        <sz val="11"/>
        <color theme="1"/>
        <rFont val="Franklin Gothic Book"/>
        <family val="2"/>
        <charset val="238"/>
      </rPr>
      <t>A tanuló feladata: A hematológia automata használati- vagy munkautasítása alapján a készülék beindítása, a szükséges karbantartások (napi, heti, havi) kivitelezése, az esetleges hibaüzenetek értelmezése. A kontroll minták (belső, külső) előkészítése és mérése. A belső minőségellenőrzési eredmények (napi kontroll, összesített betegadat) elemzése Levey-Jennings garfikonon. Kieső értékek esetén a hibalehetőségek és további teendők átbeszélése.</t>
    </r>
  </si>
  <si>
    <t>A munka megkezdése előtt instrukció alapján ellenőrzi a munkaeszközöket, automatákat. A munkavégzés során betartja a biztonságos üzemeltetés előírásait.</t>
  </si>
  <si>
    <t>Törekszik az automaták biztonságos működtetésére.</t>
  </si>
  <si>
    <t>Teljes mértékben ismeri a laboratóriumban használt automaták működési elvét, kontrollálását és egyszerű hibaelhárítását.</t>
  </si>
  <si>
    <t>Elvégzi a hematológiai automaták kontrollálását és karbantartási munkálatait.</t>
  </si>
  <si>
    <r>
      <t xml:space="preserve">A tananyagelemek és a deszkriptorok projektszemléletű kapcsolódása: 
</t>
    </r>
    <r>
      <rPr>
        <sz val="11"/>
        <rFont val="Franklin Gothic Book"/>
        <family val="2"/>
        <charset val="238"/>
      </rPr>
      <t>Az elsajátított   ismeretek alapján az adott módszerhez kapcsolódó, egy-egy kiválasztott vizsgálaton keresztül a tanuló bemutatja a meghatározáshoz szükséges készülékeket/berendezéseket, a kivitelezés menetét, a meghatározást befolyásoló tényezőket.</t>
    </r>
  </si>
  <si>
    <t>Citokémiai reakciók</t>
  </si>
  <si>
    <t xml:space="preserve">Mikroszkópok fajtái, tulajdonságai </t>
  </si>
  <si>
    <t>Immunológiai alapfogalmak (antigén, antitest szerkezete, működése)</t>
  </si>
  <si>
    <t>A vizsgáló módszereket instrukció alapján önállóan végzi. Felelősséget vállal az eredmények helyességéért és az adatok rögzítéséért.</t>
  </si>
  <si>
    <t>Elkötelezett az igényes, pontos, munkavégzés iránt, fogékony az új vizsgálati módszerekre.</t>
  </si>
  <si>
    <t>Teljes mértékben ismeri a vér anatómiáját. Tudja az immunológiai, cytometriai vizsgálati módszereket, markereket. Felhasználói szinten ismeri a mikroszkópos technikákat, a mikroszkóp működési elvét, használatát, számítógépes rendszer adatrögzítési programját.</t>
  </si>
  <si>
    <t>Immunkémiai és immunhisztokémiai módszerekkel markereket határoz meg.</t>
  </si>
  <si>
    <r>
      <t xml:space="preserve">A tananyagelemek és a deszkriptorok projektszemléletű kapcsolódása: 
</t>
    </r>
    <r>
      <rPr>
        <sz val="11"/>
        <rFont val="Franklin Gothic Book"/>
        <family val="2"/>
        <charset val="238"/>
      </rPr>
      <t>A projektalapú oktatásban szerzett hematológiai ismeretei alapján a tanuló megállapítja, hogy milyen típusú hematológiai automatából származik a kapott eredmény (pl. 3, 5 part diff). Elkülöníti és értelmezi a mért és számított paramétereket, elemzi a grafikus információkat, valamint a megadott referencia tartományok alapján értékeli az összes paramétert. Az eredmények alapján szükséges további teendőket (pl. hígítás, interferáló ágensek kezelése, kenetkészítés) jelöl ki.</t>
    </r>
  </si>
  <si>
    <t>A vasanyagcsere</t>
  </si>
  <si>
    <t>Elkötelezett az igényes, pontos munkavégzés iránt, fogékony az új diagnosztikus automaták megismerésére.</t>
  </si>
  <si>
    <t>Felhasználói szinten ismeri a hematológiai automaták működési elvét, kezelését. Komplexitásban ismeri a hematológiai eredmények határértékeit. Alkalmazói szinten ismeri a számítógépes rendszer adatrögzítési programját.</t>
  </si>
  <si>
    <t>Elemzi a vér hematológiai automatában mért eredményeit.</t>
  </si>
  <si>
    <r>
      <t xml:space="preserve">A tananyagelemek és a deszkriptorok projektszemléletű kapcsolódása: 
</t>
    </r>
    <r>
      <rPr>
        <sz val="11"/>
        <rFont val="Franklin Gothic Book"/>
        <family val="2"/>
        <charset val="238"/>
      </rPr>
      <t>A tanuló a perifériás kenet elemzése előtt értékeli annak minőségét mind makroszkópos, mind mikroszkópos vizsgálattal, átbeszéli az esetleges hibákat és azok javítási lehetőségeit.Tanulmányozza mikroszkóp segítségével a vér alakos elemeit (vörösvérsejt, fehérvérsejt, vérlemezke)</t>
    </r>
    <r>
      <rPr>
        <b/>
        <sz val="11"/>
        <rFont val="Franklin Gothic Book"/>
        <family val="2"/>
        <charset val="238"/>
      </rPr>
      <t xml:space="preserve">, </t>
    </r>
    <r>
      <rPr>
        <sz val="11"/>
        <rFont val="Franklin Gothic Book"/>
        <family val="2"/>
        <charset val="238"/>
      </rPr>
      <t>leírja az egyes sejttípusok megfigyelt  morfológiáját (normál és patológiás), előfordulási gyakoriságát a kenetben. A megfigyeléseit instrukciók alapján dokumentálja.</t>
    </r>
  </si>
  <si>
    <t xml:space="preserve">Anaemiák diagnosztikája </t>
  </si>
  <si>
    <t xml:space="preserve">Általános patológia és patobiokémia </t>
  </si>
  <si>
    <t>A vizsgáló módszereket instrukció alapján önállóan végzi. Felelősséget vállal a vizsgálatokért, elemzésekért és az eredmények dokumentálásáért.</t>
  </si>
  <si>
    <t>Elkötelezett a vér alakos elemeinek pontos és precíz vizsgálata és elemzése iránt.</t>
  </si>
  <si>
    <t>Teljes mértékben ismeri a vér anatómiáját, felhasználói szinten ismeri a mikroszkóp működését.</t>
  </si>
  <si>
    <t>A vér alakos elemeit (vörösvérsejtek, fehérvérsejtek, vérlemezkék) vizsgálja, elemzi mikroszkóp segítségével.</t>
  </si>
  <si>
    <r>
      <t xml:space="preserve">A tananyagelemek és a deszkriptorok projektszemléletű kapcsolódása: 
</t>
    </r>
    <r>
      <rPr>
        <sz val="11"/>
        <rFont val="Franklin Gothic Book"/>
        <family val="2"/>
        <charset val="238"/>
      </rPr>
      <t>Flebotómiai ismeretei alapján a tanuló minősíti a kétoldalas laboratóriumi vércsoport-szerológiai vizsgálatra kapott mintát és vizsgálatkérő lapot. Megfelelőség esetén elvégzi a kompatibilitási vizsgálatsorozat alapvizsgálatait, amit a kapott eredmény értelmezését követően szükség esetén kiegészít további vizsgálatokkal. A teljes vizsgálati folyamatot az előírásoknak megfelelően dokumentálja.</t>
    </r>
  </si>
  <si>
    <t>Immunhematológiai kompatibilitás</t>
  </si>
  <si>
    <t>A transzfúzió immunhematológiai alapjai</t>
  </si>
  <si>
    <t>A kompatibilitási vizsgálatokat instrukció alapján önállóan végzi. Felelősséget vállal az eredmények helyességéért és dokumentációjáért.</t>
  </si>
  <si>
    <t>Elkötelezett a precíz és pontos kompatibilitási vizsgálat elvégzésére. Nyitott a szakmai tovább fejlődésre.</t>
  </si>
  <si>
    <t>Komplexitásában ismeri a transzfúziót megelőzően végzendő laboratóriumi vizsgálatokat, kompatibilitási vizsgálat sorozatokat. Tudja az immunhematológia alapjait. Alkalmazói szinten ismeri a számítógépes rendszer adatrögzítési programját.</t>
  </si>
  <si>
    <t>A transzfúzió biztonságát befolyásoló vércsoport-szerológiai (kompatibilitás) és ellenanyag szűrési vizsgálatot végez és értelmez.</t>
  </si>
  <si>
    <r>
      <t xml:space="preserve">A tananyagelemek és a deszkriptorok projektszemléletű kapcsolódása: 
</t>
    </r>
    <r>
      <rPr>
        <sz val="11"/>
        <rFont val="Franklin Gothic Book"/>
        <family val="2"/>
        <charset val="238"/>
      </rPr>
      <t xml:space="preserve">A vérkiadó munkafolyamatait modellezve a tanuló elvégzi a beérkezett vérkészítmény nyilvántartásba vételét, a vérkészítmény típusának és lejárati idejének megfelelően gondoskodik a tárolásáról, monitorozza a tárolás körülményeit, igénylőlap alapján a kiadást az előírások szerint teljesíti.  </t>
    </r>
  </si>
  <si>
    <t xml:space="preserve">Vérkészítmények </t>
  </si>
  <si>
    <t>Önállóan dokumentál.  Felelősséget vállal az általa végzett dokumentáció vezetéséért.</t>
  </si>
  <si>
    <t>Nyitott az új protokollok, szabályok, megismerésére, esetleges fejlesztésére.</t>
  </si>
  <si>
    <t>Komplexitásában ismeri a vérkészítmények nyilvántartására, azonosítására, tárolására, kiadására, termék visszavonására vonatkozó szabályokat, protokollokat, dokumentációkat.</t>
  </si>
  <si>
    <t>A használatra előkészített vérkészítményeket ellenőrzött hűtőben, esetleg fagyasztóban tárolja vércsoport és lejárati idő szerint. A vérkészítményeket a betegellátó osztályoknak igénylőlap alapján adja ki.</t>
  </si>
  <si>
    <r>
      <t xml:space="preserve">A tananyagelemek és a deszkriptorok projektszemléletű kapcsolódása: 
</t>
    </r>
    <r>
      <rPr>
        <sz val="11"/>
        <rFont val="Franklin Gothic Book"/>
        <family val="2"/>
        <charset val="238"/>
      </rPr>
      <t>A vérkészítményeken található jelölések és egyedi azonosítók, valamint a számítógépes nyilvántartó program ismerete alapján a tanuló rögzíti minimum 3 különböző típusú vérkészítmény adatait.</t>
    </r>
  </si>
  <si>
    <t>Önállóan dokumentál. Felelősséget vállal az általa végzett dokumentáció vezetéséért.</t>
  </si>
  <si>
    <t>Nyitott az új protokollok, szabályok megismerésére, esetleges fejlesztésére.</t>
  </si>
  <si>
    <t>Alkalmazói szinten ismeri a számítógépes rendszer adatrögzítési programját.</t>
  </si>
  <si>
    <t>Számítógépes nyilvántartó programban rögzíti a vérkészítmények azonosító adatait.</t>
  </si>
  <si>
    <r>
      <rPr>
        <b/>
        <sz val="11"/>
        <rFont val="Franklin Gothic Book"/>
        <family val="2"/>
        <charset val="238"/>
      </rPr>
      <t xml:space="preserve">A tananyagelemek és a deszkriptorok projektszemléletű kapcsolódása:  </t>
    </r>
    <r>
      <rPr>
        <sz val="11"/>
        <rFont val="Franklin Gothic Book"/>
        <family val="2"/>
        <charset val="238"/>
      </rPr>
      <t xml:space="preserve">
A tanuló a megfigyelt beteg transzfúziós reakcióinak súlyossága alapján dönt a megfigyelés folytatásáról vagy a transzfúzió megszakításáról és a felügyelő orvos értesítéséről.</t>
    </r>
  </si>
  <si>
    <t>Transzfúziós szövődmények</t>
  </si>
  <si>
    <t>Önállóan felismeri a szövődményeket, és szükség esetén meg-kezdi az elsősegélynyújtást a szakma szabályainak megfelelően.</t>
  </si>
  <si>
    <t>Szem előtt tartja a betegjogokat, törekszik arra, hogy szakmai tudását fejlessze a transzfuziológia területén.</t>
  </si>
  <si>
    <t>Behatóan ismeri a verbális, nonverbális kommunikáció formáit és az elsősegélynyújtás alapismereteit.</t>
  </si>
  <si>
    <t>Referál a transzfúziós szövődményekről a feletteseinek.</t>
  </si>
  <si>
    <r>
      <t>A tananyagelemek és a deszkriptorok projektszemléletű kapcsolódása:</t>
    </r>
    <r>
      <rPr>
        <sz val="11"/>
        <rFont val="Franklin Gothic Book"/>
        <family val="2"/>
        <charset val="238"/>
      </rPr>
      <t xml:space="preserve"> 
A vérkészítmény beadása alatt, illetve azt követően a beteg felügyeletével megbízott tanuló monitorozza az előírt paramétereket, a beteg életkorának, egyéb betegségeinek megfelelő gyakorisággal. A projektszemléletű oktatásban a transzfúziós szövődményekről szerzett ismerete alapján rendszerezi a vizsgált paramétereket és a beteg tüneteit, szükség esetén azonnal értesíti  a transzfúziót felügyelő orvost. Minden észlelést pontosan és szabatosan dokumentál.</t>
    </r>
  </si>
  <si>
    <t>Tudja a betegmegfigyelés alapjait. Ismeri a transzfúziós szövődményeket és azok terápiás lehetőségeit.</t>
  </si>
  <si>
    <t>Felismeri a transzfúzió korai és késői szövődményeit.</t>
  </si>
  <si>
    <r>
      <t xml:space="preserve">A tananyagelemek és a deszkriptorok projektszemléletű kapcsolódása: 
</t>
    </r>
    <r>
      <rPr>
        <sz val="11"/>
        <rFont val="Franklin Gothic Book"/>
        <family val="2"/>
        <charset val="238"/>
      </rPr>
      <t>A transzfúziót megelőző lépéseket részben a transzfúziós szabályzat, részben a helyi eljárásrendek szabályozzák. Ezeknek megfelelően kell a tanulóknak összeállítani a transzfúziós tálcát, megtenni a szükséges ellenőrzéseket és dokumentálni az elvégzett tevékenységeket.</t>
    </r>
  </si>
  <si>
    <t>Transzfúzió a klinikai gyakorlatban</t>
  </si>
  <si>
    <t>A transzfúzió kivitelezése</t>
  </si>
  <si>
    <t>Feladatát önállóan végzi és felelősséget vállal a helyes dokumentáció vezetéséért.</t>
  </si>
  <si>
    <t>Törekszik a pontos és precíz előkészítésre, szem előtt tartja a dokumentációvezetés fontosságát.</t>
  </si>
  <si>
    <t>Teljes mértékben ismeri a transzfúziós terápia eszközeit, adminisztrációs feladatait.</t>
  </si>
  <si>
    <t>Előkészíti a transzfúziós beavatkozáshoz szükséges eszközöket és a hozzá tartozó dokumentációt.</t>
  </si>
  <si>
    <r>
      <t xml:space="preserve">A tananyagelemek és a deszkriptorok projektszemléletű kapcsolódása: 
</t>
    </r>
    <r>
      <rPr>
        <sz val="11"/>
        <rFont val="Franklin Gothic Book"/>
        <family val="2"/>
        <charset val="238"/>
      </rPr>
      <t>A tanulók elvégzik a transzfúziót megelőző betegágy melletti vércsoport meghatározást, ehhez kapcsolódóan összehasonlítják az egy- és kétoldalas (laboratóriumi) vércsoport meghatározást, elemzik a helytelen betegágy melletti meghatározásból származó hibákat és a két eljárás közötti diszkrepanciákat, amit az eredmény értékelésekor figyelembe kell venniük.</t>
    </r>
  </si>
  <si>
    <t>Preparatív transzfuziológia gyakorlat (új)</t>
  </si>
  <si>
    <t>Kodominancia, az AB0 vércsoportrendszer</t>
  </si>
  <si>
    <t>Bevezetés a genetikába</t>
  </si>
  <si>
    <t>Terhesgondozás immunhematológiai szempontjai</t>
  </si>
  <si>
    <t>Vércsoportok</t>
  </si>
  <si>
    <t>A vércsoport-meghatározást önállóan végzi. Az eredmény értékelését orvos jóváhagyásával végzi.</t>
  </si>
  <si>
    <t>Motivált a szakmai munka minél igényesebb elvégzésére. Szem előtt tartja a betegjogokat, etikai szabályokat, protokollokat.</t>
  </si>
  <si>
    <t>Komplexitásban ismeri a vércsoport-rendszereket, a vércsoport-meghatározás protokollját és a transzfúziós szabályzatot.</t>
  </si>
  <si>
    <t>Transzfúziót megelőzően betegágy mellett vércsoport-meghatározást végez.</t>
  </si>
  <si>
    <r>
      <t xml:space="preserve">A tananyagelemek és a deszkriptorok projektszemléletű kapcsolódása: 
</t>
    </r>
    <r>
      <rPr>
        <sz val="11"/>
        <color theme="1"/>
        <rFont val="Franklin Gothic Book"/>
        <family val="2"/>
        <charset val="238"/>
      </rPr>
      <t>A véradás részeként kerül sor a vérgyűjtésre az arra alkalmas, kivizsgált donoroknál. A tanulók a megfelelő eszközök felhasználásával, a vérgyűjtés és higiéniai szabályok betartásával gyakorolják a folyamatot. Kiértékelik az előfordult hibákat és azok várható következményeit.</t>
    </r>
  </si>
  <si>
    <t>Donorszervezés, vérgyűjtés</t>
  </si>
  <si>
    <t>A vérgyűjtést önállóan végzi a higiénés szabályok betartásával. Felelősséget vállal a levett vér minőségéért és mennyiségéért.</t>
  </si>
  <si>
    <t>Komplexitásban ismeri a vérgyűjtés szabályait és a higiénés szabályokat.</t>
  </si>
  <si>
    <t>Vért gyűjt véradás alkalmával.</t>
  </si>
  <si>
    <r>
      <t xml:space="preserve">A tananyagelemek és a deszkriptorok projektszemléletű kapcsolódása:  
</t>
    </r>
    <r>
      <rPr>
        <sz val="11"/>
        <rFont val="Franklin Gothic Book"/>
        <family val="2"/>
        <charset val="238"/>
      </rPr>
      <t>A tanulók különböző helyszíneket szimulálva (pl. kórházi osztály, laboratórium) a preanalitikai folyamatba illesztik a vérvételi protokollt és megbeszélik a vérmintavétel körülményeivel szembeni elvárásokat. Kivitelezik az egyszerűbb (1-2 mintatípus) és összetettebb (4-5 mintatípus) vérmintavételt a szükséges eszközök felhasználásával és a megfelelő szabályok betartása mellett, kitérve speciális technikákra és speciális elbánást igénylő mintatípusokra. Elemzik a szabályok be nem tartásának következményeit.</t>
    </r>
  </si>
  <si>
    <t>A humorális rendszer alvadási idő mérésen alapuló tesztjei</t>
  </si>
  <si>
    <t>Önállóan végzi a vérminta-levételt. A higiénés szabályokat betartja, betartatja. Felelősséget vállal a levett vérminta minőségéért.</t>
  </si>
  <si>
    <t>Magabiztosan tudja a vérminta-levétel szabályait, higiénés szabályokat, a vérminta-levétel protokollját.</t>
  </si>
  <si>
    <t>Vérmintát vesz a páciensektől a szakma szabályai és a vérminta-vétel protokollja szerint.</t>
  </si>
  <si>
    <t>"A" PREANALITIKA (1. sor)</t>
  </si>
  <si>
    <r>
      <t xml:space="preserve">Kapcsolódó tananyagegységek:
</t>
    </r>
    <r>
      <rPr>
        <sz val="11"/>
        <color theme="1"/>
        <rFont val="Franklin Gothic Book"/>
        <family val="2"/>
        <charset val="238"/>
      </rPr>
      <t>"A", "B", "I", "G"</t>
    </r>
  </si>
  <si>
    <t>időkeret: 5 óra</t>
  </si>
  <si>
    <t>Egy szimulációs rehabilitációs osztályon van egy gyengénlátó beteg, aki három lábú bottal közlekedik, komplex ápolási igényekkel rendelkezik. A tanuló a feladat során először mérje fel a beteg mozgási, kommunikációs és személyi gondozási szükségleteit, majd dolgozzon ki egy integrált tervet, amely biztosítja a biztonságos környezetet és munkakörülményeket. Ebben a tervben alkalmazza a megfelelő gyógyászati és kényelmi segédeszközöket, segítő eszközöket a mobilitás támogatására, valamint kommunikációs segédleteket, hogy a beteg könnyebben tudjon kapcsolatot tartani a környezetével. Végül a tanulónak készítenie kell egy prezentációt, amelyben kiemeli a biztonsági intézkedéseket, a segédeszközök használatának eredményeit, valamint javaslatokat tesz az esetleges további veszélyforrásokra, ápolási-gondozási területekre.</t>
  </si>
  <si>
    <r>
      <t xml:space="preserve">Kapcsolódó tananyagegységek:
</t>
    </r>
    <r>
      <rPr>
        <sz val="11"/>
        <color theme="1"/>
        <rFont val="Franklin Gothic Book"/>
        <family val="2"/>
        <charset val="238"/>
      </rPr>
      <t>"C", "F", "I"</t>
    </r>
  </si>
  <si>
    <t>A tanuló egy képzeletbeli kórteremben (demonstrációs teremben) dolgozó ápoló szerepét tölti be. A feladat során először mérje meg egy kiválasztott beteg vitalis paramétereit (láz, pulzus, légzés, vérnyomás) és dokumentálja azokat egy lázlapon, majd az éppen hányadékot ürítő beteget lássa el és a kóros tartalom miatt váladékát tegye félre a közeledő vizitre. Mutassa be a váladék biztonságos felfogását és jelölését a vizit előkészítése érdekében. Ellenőrizze a kórterem rendjét, készüljön fel a vizitre. A hányadék bemutatásakor tartsa be a higiéniai előírások és az egyéni védőeszközök megfelelő használatát. Alkalmazza a veszélyes hulladékok szabályszerű kezelését és tárolását. A viziten elrendelt gyógyszer beadásához készüljön elő, segédkezzen a beadásnál és dokumentálja le az elvégzett feladatokat.</t>
  </si>
  <si>
    <r>
      <t xml:space="preserve">Kapcsolódó tananyagegységek:
</t>
    </r>
    <r>
      <rPr>
        <sz val="11"/>
        <color theme="1"/>
        <rFont val="Franklin Gothic Book"/>
        <family val="2"/>
        <charset val="238"/>
      </rPr>
      <t>"A", "B", "I"</t>
    </r>
  </si>
  <si>
    <t>Az oktatóval egy auditot kell végeznie a tanulónak, egy adott betegápolási részlegen, amely során kiválasztanak számára egy beteget, akinél felméri az általános állapotát, valamint megfigyeli, hogy az életkorhoz és élethelyzethez indikolt gondozási feladatok (pl. táplálkozás, higiéné, alvás, mozgás) milyen módon vannak biztosítva. Emellett vizsgálja a kommunikációs és információátadási folyamatokat a dolgozók-beteg között, ideértve a beteg azonosítását, az ápolásetikai és betegjogi kérdések kezelését, valamint az intézményben való eligazodást. Végül megfigyeli a munkahelyi biztonságot, a védőeszközök használatát és a hulladékkezelési eljárásokat, majd megfigyeléseit, észrevételeit prezentálja csoporttársai előtt az oktató jelenlétében és aktív részvételével.</t>
  </si>
  <si>
    <t>Ágazati alapoktatás összes óraszáma:</t>
  </si>
  <si>
    <r>
      <t xml:space="preserve">A tananyagelemek és a deszkriptorok projektszemléletű kapcsolódása: 
</t>
    </r>
    <r>
      <rPr>
        <sz val="11"/>
        <color theme="1"/>
        <rFont val="Franklin Gothic Book"/>
        <family val="2"/>
        <charset val="238"/>
      </rPr>
      <t>A képzésben résztvevő a betegágy mellett végzett labordiagnosztikai módszereket alkalmazza, például vércukorszint mérését és gyors vizeletvizsgálatot végez. Ismeri az eljárások eszközeit, technikáit és dokumentálási szabályait, ezért az oktató utasításai alapján, a legnagyobb körültekintéssel végzi a beavatkozásokat.</t>
    </r>
  </si>
  <si>
    <t>Asszisztensi feladatok szimulációs gyakorlat</t>
  </si>
  <si>
    <t>Komplex klinikai szimulációs gyakorlat</t>
  </si>
  <si>
    <t>Asszisztensi feladatok</t>
  </si>
  <si>
    <t>Alapápolás-gondozás</t>
  </si>
  <si>
    <t>Elrendelés alapján utasításra önállóan elvégzi a beavatkozást.</t>
  </si>
  <si>
    <t>A legnagyobb szakmai körültekintés mellett végzi a beavatkozást.</t>
  </si>
  <si>
    <t>Ismeri az ágy melletti vércukorszintmérés, vizeletvizsgálat módját, eszközeit, dokumentálását.</t>
  </si>
  <si>
    <t>Vércukorszintet mér, vizeletvizsgálatot végez gyorsteszttel. Egyszerű, betegágy mellett végezhető labordiagnosztikai módszereket alkalmaz.</t>
  </si>
  <si>
    <t>„C” DIAGNOSZTIKAI ÉS MEGFIGYELÉSI TEVÉKENYSÉGEK (6; 13; 14; 15; 29. SOR)</t>
  </si>
  <si>
    <r>
      <t xml:space="preserve">A tananyagelemek és a deszkriptorok projektszemléletű kapcsolódása: 
</t>
    </r>
    <r>
      <rPr>
        <sz val="11"/>
        <color theme="1"/>
        <rFont val="Franklin Gothic Book"/>
        <family val="2"/>
        <charset val="238"/>
      </rPr>
      <t>A tanuló/képzésben résztvevő az előre töltött adagokból elérhető készítmények beadását – subcután vagy deltoidizomba -  a gyógyszerismeret és az emberi test anatómiai ismereteinek együttes alkalmazásával végzi. Az injekciós eszközök és protokollok pontos betartása mellett ügyel a beadás precizitására, az esetleges szövődmények felismerésére, valamint a fel nem használt gyógyszerek környezetre gyakorolt hatására. Emellett az oktató felügyelete melett önállóan adja be a hozzátartozó vagy a beteg által is önállóan beadandó készítményeket, ezzel biztosítva a biztonságos és szabályszerű gyógyszeres ellátást a szimulációs gyakorlat során.</t>
    </r>
  </si>
  <si>
    <t>Előírás alapján utasításra a hozzátartozó/beteg által is beadható készítmények beadását önállóan végzi el.</t>
  </si>
  <si>
    <t>A legnagyobb szakmai körültekintés mellett végzi a beavatkozást. Munkája során szem előtt tartja a fel nem használt gyógyszerek környezetre gyakorolt hatásait.</t>
  </si>
  <si>
    <t>Ismeri az injekciózás eszközrendszerét és szabályait, ismeri a gyógyszerelés szabályait, és az emberi test felépítését, injekciózási módokat, protokollokat.</t>
  </si>
  <si>
    <t>Előre töltött adagban elérhető készítmény esetében subcutan, illetve intramuscularis injekciót (deltaizomba) bead, az injekciózás esetleges szövődményeit felismeri.</t>
  </si>
  <si>
    <t>„J” GYÓGYSZERES BEAVATKOZÁSOK ÉS INJEKCIÓZÁS (27; 28. SOR)</t>
  </si>
  <si>
    <r>
      <t xml:space="preserve">A tananyagelemek és a deszkriptorok projektszemléletű kapcsolódása: 
</t>
    </r>
    <r>
      <rPr>
        <sz val="11"/>
        <color theme="1"/>
        <rFont val="Franklin Gothic Book"/>
        <family val="2"/>
        <charset val="238"/>
      </rPr>
      <t>A tanuló/képzésben résztvevő az előírások szerint, pontosan adja be az enterális gyógyszereket az ápoló utasítása alapján. Ismeri a gyógyszerformákat, valamint a tárolás és kezelés szabályait. Például egy szimuláció során, amikor egy kliens akut enterális készítményt igényel, a tanuló/képzésben résztvevő ellenőrzi a csomagolást és a kliens azonosítását, majd a gyógyszerelési és egyéb ide vonatkozó szabályok betartása, felügyelet mellett beadja a gyógyszert, biztosítva ezzel a biztonságos alkalmazást.</t>
    </r>
  </si>
  <si>
    <t>Gyógyszerbejuttatási módok klinikai gyakorlat</t>
  </si>
  <si>
    <t>Vitális paraméterek és injekciózás rendelőintézeti gyakorlat</t>
  </si>
  <si>
    <t>Gyógyszerbejuttatási módok szimulációs gyakorlat</t>
  </si>
  <si>
    <t>Gyógyszerbejuttatási módok</t>
  </si>
  <si>
    <t>A gyógyszerelés alapjai</t>
  </si>
  <si>
    <t>Irányított gyógyszerelés</t>
  </si>
  <si>
    <t>Előírásnak megfelelően felettesi utasításra a kliens rendszeresen szedett, kliens/hozzátartozó által beadható enteralis gyógyszereit, illetve akut esetben elrendelt enteralis gyógyszereket bead.</t>
  </si>
  <si>
    <t>Munkájára igényes és precízen hajtja végre a gyógyszerelő tevékenységet.</t>
  </si>
  <si>
    <t>Ismeri a gyógyszerelés szabályait, a gyógyszertárolás és kezelés szabályait, illetve a gyógyszerformákat.</t>
  </si>
  <si>
    <t>Enteralis gyógyszereket, előre csomagolt formában adagolt készítményeket elrendelés alapján bead.</t>
  </si>
  <si>
    <r>
      <t xml:space="preserve">A tananyagelemek és a deszkriptorok projektszemléletű kapcsolódása: 
</t>
    </r>
    <r>
      <rPr>
        <sz val="11"/>
        <color theme="1"/>
        <rFont val="Franklin Gothic Book"/>
        <family val="2"/>
        <charset val="238"/>
      </rPr>
      <t>A tanuló/képzésben résztvevő alaposan ismeri a vizsgálati minták helyes tárolási és szállítási eljárásait. Egy szimuláció során az a feladata, hogy átvételi eljárást végezzen egy otthon levett vizeletmintánál. A tanuló/képzésben résztvevő először ellenőrzi a minta címkéjét és a beteg azonosítását, majd a higiéniai és munkavédelmi előírásokat betartva, a megfelelő tárolási feltételek mellett átadja a mintát a laboratóriumba történő továbbítás céljából.</t>
    </r>
  </si>
  <si>
    <t>A munkavédelem alapjai</t>
  </si>
  <si>
    <t>Munka-balesetvédelem, betegbiztonság</t>
  </si>
  <si>
    <t>A vizsgálati mintát az ápoló utasításának megfelelően szállítja. Betartja a vizsgálati minta megfelelő tárolásának és szállításának szabályait.</t>
  </si>
  <si>
    <t>Belátja a vizsgálati minta kezelésével kapcsolatos előírások jelentőségét.</t>
  </si>
  <si>
    <t>Tisztában van a vizsgálati anyagok tárolásának és szállításának higiénés és munkavédelmi szabályaival.</t>
  </si>
  <si>
    <t>A vizsgálati mintát a laboratóriumba eljuttatja.</t>
  </si>
  <si>
    <t>„F” VIZSGÁLATOK ELŐKÉSZÍTÉSE, SZÁLLÍTÁSA ÉS MINTAVEZETÉS (11; 12; 26. SOR)</t>
  </si>
  <si>
    <r>
      <t xml:space="preserve">A tananyagelemek és a deszkriptorok projektszemléletű kapcsolódása: 
</t>
    </r>
    <r>
      <rPr>
        <sz val="11"/>
        <color theme="1"/>
        <rFont val="Franklin Gothic Book"/>
        <family val="2"/>
        <charset val="238"/>
      </rPr>
      <t>A tanuló/képzésben résztvevő felelősségteljesen kezeli a kommunális- és veszélyes hulladékot az előírásoknak megfelelően, ismerve az egészségügyi intézmények hulladéktípusait és azok kezelését. Ezzel biztosítja a beteg, kollégák és saját biztonságát, valamint hozzájárul a balesetvédelemhez. Például egy s.c. injekció beadása után a tanuló/képzésben résztvevő elkülöníti a használt eszközöket, majd az előírt gyűjtőedénybe helyezi őket, demonstrálva a szelektív hulladékkezelés szerepét a környezetvédelemben.</t>
    </r>
  </si>
  <si>
    <t>Balesetvédelem</t>
  </si>
  <si>
    <t>A munkaeszközök biztonsága</t>
  </si>
  <si>
    <t>Önállóan kezeli a munkája során keletkező, különböző típusú hulladékokat.</t>
  </si>
  <si>
    <t>A hulladékok kezelése során fontosnak tartja a munkavédelmi és környezetvédelmi szempontok betartását a saját, a munkatársak és a betegek érdekében.</t>
  </si>
  <si>
    <t>Ismeri az egészségügyi intézményekben keletkezett hulladékok fajtáit, kezelésük szabályait.</t>
  </si>
  <si>
    <t>A munkája során keletkezett kommunális és veszélyes hulladékot az előírásoknak megfelelően kezeli, tárolja.</t>
  </si>
  <si>
    <t>„I” MUNKAHELYI BIZTONSÁG, VÉDELEM ÉS HULLADÉKKEZELÉS (23; 24; 25. SOR)</t>
  </si>
  <si>
    <r>
      <t xml:space="preserve">A tananyagelemek és a deszkriptorok projektszemléletű kapcsolódása: 
</t>
    </r>
    <r>
      <rPr>
        <sz val="11"/>
        <color theme="1"/>
        <rFont val="Franklin Gothic Book"/>
        <family val="2"/>
        <charset val="238"/>
      </rPr>
      <t>A tanuló/képzésben résztvevő alaposan ismeri az egyéni védőeszközök fogalmát, típusait és használatának szabályait, valamint a munkavédelmi előírásokat. Ezek szervesen kapcsolódnak, hiszen a helyes védőeszköz-használat elengedhetetlen a beteg- és személyi biztonság megteremtéséhez az ápolási tevékenység során. 
Egy szimuláció során a tanuló/képzésben résztvevő egy fertőzésveszélyes környezetben dolgozik, ahol például a maszk és védőkesztyű használata elengedhetetlen. Az oktató felügyelete mellett pontosan betartja az egyéni védőeszközök viselésére vonatkozó előírásokat, ezzel biztosítva saját és a beteg védelmét.</t>
    </r>
  </si>
  <si>
    <t>Betegbiztonság szimulációs gyakorlat</t>
  </si>
  <si>
    <t>Betegbiztonság</t>
  </si>
  <si>
    <t>Munkáját a munkavédelmi szabályok betartásával végzi.</t>
  </si>
  <si>
    <t>Belátja az egyéni védőeszközök használatának jelentőségét a betegápolás során.</t>
  </si>
  <si>
    <t>Tisztában van az egyéni védőeszközök fogalmával, fajtáival, használatuk szabályaival.</t>
  </si>
  <si>
    <t>Előírásoknak megfelelően használja az egyéni védő-eszközöket.</t>
  </si>
  <si>
    <r>
      <t xml:space="preserve">A tananyagelemek és a deszkriptorok projektszemléletű kapcsolódása:
</t>
    </r>
    <r>
      <rPr>
        <sz val="11"/>
        <color theme="1"/>
        <rFont val="Franklin Gothic Book"/>
        <family val="2"/>
        <charset val="238"/>
      </rPr>
      <t>A tanuló/képzésben résztvevő tisztában van a biztonságos munkakörnyezet kialakításának fontosságával. Ismeri a munka-, tűz- és egészségvédelmi előírásokat, és elkötelezetten betartja azokat a beteg- és saját biztonság érdekében. Például egy szimuláció során ellenőrzi a tűzoltókészülék állapotát a munkaterületen, biztosítva ezzel a zavartalan és biztonságos ápolási körülményeket.</t>
    </r>
  </si>
  <si>
    <t>A munkahelyek kialakítása</t>
  </si>
  <si>
    <t>Felelős a munka-, tűz- és egészségvédelmi szabályok maradéktalan betartásáért.</t>
  </si>
  <si>
    <t>Elfogadja és kötelezőnek érzi a munka-, tűz- és egészségvédelmi szabályok betartását.</t>
  </si>
  <si>
    <t>Ismeri munkakörével kapcsolatos munka-, tűz- és egészségvédelmi szabályokat. Tisztában van a biztonságos munkavégzés feltételeivel.</t>
  </si>
  <si>
    <t>A betegek ápolása, gondozása során biztonságos környezetet és munkakörülményeket alakít ki.</t>
  </si>
  <si>
    <r>
      <t xml:space="preserve">A tananyagelemek és a deszkriptorok projektszemléletű kapcsolódása: 
</t>
    </r>
    <r>
      <rPr>
        <sz val="11"/>
        <color theme="1"/>
        <rFont val="Franklin Gothic Book"/>
        <family val="2"/>
        <charset val="238"/>
      </rPr>
      <t>A tanuló/képzésben résztvevő elsősegélynyújtó ismereteit és feladatait a gyakorlatban is elsajátítja: tudja, hogyan mérje fel a beteg állapotát, hogyan hívja a mentőt, és miként kezdje meg a szükséges elsősegélynyújtást – legyen szó eszméletlenségről, BLS, AED alkalmazásáról, vagy különböző sérülések, mérgezések esetéről. Mindeközben mindig a beteg érdekeit tartja szem előtt, empatikus és körültekintő módon jár el.
Például egy szimulációs gyakorlat során, amikor egy baleseti helyszínen egy beteg eszméletlen állapotba kerül, először felméri a helyszín biztonságát, majd az ABCDE szemlélet alapján gyorsan észleli a kritikus jeleket, megkezdi az újraélesztést és intézkedik, amíg a mentők megérkeznek.</t>
    </r>
  </si>
  <si>
    <t>Egészségügyi intézményben kialakult kritikus állapotok ellátása (IHBLS)</t>
  </si>
  <si>
    <t>Tömeges balesetek, katasztrófák</t>
  </si>
  <si>
    <t>Rosszullétek, mérgezések</t>
  </si>
  <si>
    <t>Sérültek állapotfelmérése, ellátása</t>
  </si>
  <si>
    <t>Újraélesztés</t>
  </si>
  <si>
    <t>ABCDE szemléletű állapotfelmérés és ellátás</t>
  </si>
  <si>
    <t>Veszélyhelyzetek ellátási stratégiái</t>
  </si>
  <si>
    <t>Az elsősegélynyújtás története, alapfogalmai</t>
  </si>
  <si>
    <t>Elsősegélynyújtási alapismeretek</t>
  </si>
  <si>
    <t>Önállóan felméri a helyszín biztonságát, tájékozódó betegvizsgálatot végez, mentőt/orvost hív, a segítség érkezéséig megkezdi az elsősegélynyújtást.</t>
  </si>
  <si>
    <t>Elkötelezett az irányban, hogy elsőse-gélynyújtást igénylő esetekben megfelelő segítséget nyújtson. Az ellátás során mindvégig a beteg érdekeit szem előtt tartva, empatikusan nyújt segítséget.</t>
  </si>
  <si>
    <t>Tisztában van az elsősegélynyújtási kötelezettséggel. Tudja az elsősegélynyújtó teendőit a beteg állapotának felmérése, betegvizsgálat, eszméletlenség, BLS, + AED esetén. Ismeri a különböző sérülések, belgyógyászati balesetek, termikus traumák, mérgezések, rosszullétek első ellátását. Ismeri a teendőket tömeges balesetek, katasztrófák esetén.</t>
  </si>
  <si>
    <t>Alapszintű elsősegélyt nyújt.</t>
  </si>
  <si>
    <t>„H” ELSŐSEGÉLYNYÚJTÁS (22. SOR)</t>
  </si>
  <si>
    <r>
      <t xml:space="preserve">A tananyagelemek és a deszkriptorok projektszemléletű kapcsolódása: 
</t>
    </r>
    <r>
      <rPr>
        <sz val="11"/>
        <color theme="1"/>
        <rFont val="Franklin Gothic Book"/>
        <family val="2"/>
        <charset val="238"/>
      </rPr>
      <t>A képzésben résztvevő felelősségteljesen kommunikál a betegek, hozzátartozók és kollégák felé, ideértve a különböző fogyatékkal élő egyéneket is. Megismeri a megbízható kommunikáció alapelveit és a lehetséges problémák okait, ezért figyelmesen hallgatja meg partnereit, és az ápoló vagy orvos irányítása alapján tájékoztatja őket a beteg állapotáról és a kezelési tervekről. Egy szimulációs gyakorlat során, amikor egy halláskárosult beteggel és családtagjaival kell beszélnie, ahol egyszerű, érthető nyelvet használ, vizuális segédeszközöket alkalmaz.</t>
    </r>
  </si>
  <si>
    <t>Egészségügyi kommunikáció</t>
  </si>
  <si>
    <t>Szociokulturális faktorok</t>
  </si>
  <si>
    <t>Kommunikáció</t>
  </si>
  <si>
    <t>Kommunikáció alapjai</t>
  </si>
  <si>
    <t>Tájékoztatást ad a betegnek és a hozzátartozóknak a beteg állapotával, gyógykezelésével kapcsolatban az ápoló és/vagy az orvos utasításának megfelelően.</t>
  </si>
  <si>
    <t>Fontosnak tartja a betegek, családtagok, kollégák meghallgatását.</t>
  </si>
  <si>
    <t>Ismeri a kommunikáció jellemzőit, a hiteles kommunikáció feltételeit, a kommunikációs zavarokat. Tisztában van a beteggel, családtagokkal, munkatársakkal történő kommunikáció szempontjaival. Ismeri a kommunikáció módját látás-, hallás-, beszéd- és értelmi fogyatékos emberrel.</t>
  </si>
  <si>
    <t>Munkája során kulturált kommunikációt folytat a betegekkel, családtagjaikkal, munkatársakkal. Hatékonyan kommunikál látás-, hallás-, beszéd- és értelmi fogyatékos emberrel.</t>
  </si>
  <si>
    <t>„B” KOMMUNIKÁCIÓ, INFORMÁCIÓÁTADÁS ÉS INTÉZMÉNYBEN VALÓ ELIGAZODÁS (2; 3; 4; 5; 21. SOR)</t>
  </si>
  <si>
    <r>
      <t xml:space="preserve">A tananyagelemek és a deszkriptorok projektszemléletű kapcsolódása: 
</t>
    </r>
    <r>
      <rPr>
        <sz val="11"/>
        <color theme="1"/>
        <rFont val="Franklin Gothic Book"/>
        <family val="2"/>
        <charset val="238"/>
      </rPr>
      <t>A képzésben résztvevő pontosan ismeri a testközeli és távoli eszközök típusait, és a beteg szükségletéhez képest használja őket. A szimuláció során a tanuló egy mozgáskorlátozott beteggel gyakorolja a járókeret helyes használatát. Az oktató irányítása mellett beállítja az eszközt, segít a biztonságos mozgásban, és figyelemmel kíséri a beteg reakcióit.</t>
    </r>
  </si>
  <si>
    <t>Gyógyászati segédeszközök szimulációs gyakorlat</t>
  </si>
  <si>
    <t>Gyógyászati segédeszközök</t>
  </si>
  <si>
    <t>Betegmozgatás szimulációs gyakorlat</t>
  </si>
  <si>
    <t>Betegfektetési és más pozicionálási technikák szimulációs gyakorlat</t>
  </si>
  <si>
    <t>Betegfektetési és más pozicionálási technikái, betegmozgatás</t>
  </si>
  <si>
    <t>Betartja az orvos/ápoló utasítá-sait, az előírt gyógyászati segédeszközöket szabályszerűen alkalmazza. A kényelmi eszközöket az ápoló ellenőrzése mellett, szabályszerűen alkalmazza.</t>
  </si>
  <si>
    <t>A beteget a szükséges mértékben támogatja, segíti az eszközök használatában. Tájékozódik a beteg komfortérzetéről.</t>
  </si>
  <si>
    <t>Ismeri a test közeli és test távoli gyógyászati segédeszközök csoportjait. Ismeri a mozgást, kommunikációt és tájékozódást segítő eszközöket, a személyi gondoskodás eszközeit. Ismeri a kényelmi eszközök fajtáit, jellemzőit, használatuk szempontjait.</t>
  </si>
  <si>
    <t>Gyógyászati segédeszközöket (mozgást, kommunikációt és tájékozódást, személyi gondoskodást segítő eszközök, műfogsor), kényelmi eszközöket alkalmaz a betegnél, vagy segíti a beteget annak használatában.</t>
  </si>
  <si>
    <t>„G” GYÓGYÁSZATI SEGÉDESZKÖZÖK ALKALMAZÁSA (20. SOR)</t>
  </si>
  <si>
    <r>
      <t xml:space="preserve">A tananyagelemek és a deszkriptorok projektszemléletű kapcsolódása: 
</t>
    </r>
    <r>
      <rPr>
        <sz val="11"/>
        <color theme="1"/>
        <rFont val="Franklin Gothic Book"/>
        <family val="2"/>
        <charset val="238"/>
      </rPr>
      <t>A tanuló/képzésben résztvevő a decubitus korai jeleit felismeri és azonnal jelzi az orvos vagy ápoló felé. Ismeri a kialakulás okait, és önállóan ellenőrzi a beteg állapotát. Például egy szimuláció során, amikor kezdeti bőrelváltozásokat észlel, azonnal jelzi az eltérést az oktató felé, elősegítve ezzel a gyors beavatkozást.</t>
    </r>
  </si>
  <si>
    <t>Betegápolási eljárások szimulációs gyakorlat</t>
  </si>
  <si>
    <t>Betegápolási eljárások</t>
  </si>
  <si>
    <t>Önálló megfigyelést végez. A nyomási fekély megjelenését jelzi orvos vagy ápoló felé.</t>
  </si>
  <si>
    <t>Szakmai ismereteit fejleszti, körültekintően végzi a munkáját.</t>
  </si>
  <si>
    <t>Ismeri a decubitus kialakulásának etiológiáját.</t>
  </si>
  <si>
    <t>Decubitus jeleit felismeri és jelzi.</t>
  </si>
  <si>
    <t>„E” SPECIALIZÁLT ÁPOLÁSI ELJÁRÁSOK (9; 17; 18; 19. SOR)</t>
  </si>
  <si>
    <r>
      <t xml:space="preserve">A tananyagelemek és a deszkriptorok projektszemléletű kapcsolódása: 
</t>
    </r>
    <r>
      <rPr>
        <sz val="11"/>
        <color theme="1"/>
        <rFont val="Franklin Gothic Book"/>
        <family val="2"/>
        <charset val="238"/>
      </rPr>
      <t>A nyomási fekély megelőzése szervesen kapcsolódik a tartósan fekvő betegek ápolási feladataihoz. A képzés során a tanuló/képzésben résztvevő elsajátítja a nyomási fekély fogalmát, kockázati tényezőit és a megelőző technikákat, valamint az előírt eszközök használatát. Az oktató utasítása és ellenőrzése mellett a megfelelő betegpozicionálás, monitorozás és dokumentálás révén csökkenti a kialakulás kockázatát. Például egy szimulációs gyakorlaton a tanuló/képzésben résztvevő a beteg helyes pozicionálásával, speciális segédeszközök alkalmazásával és a mért eredmények pontos dokumentálásával demonstrálja a prevenció fontosságát, elősegítve ezzel a beteg komfortját és biztonságát.</t>
    </r>
  </si>
  <si>
    <t>Inaktivitási tünetcsoport</t>
  </si>
  <si>
    <t>A prevenciós tevékenységet az ápoló utasítása alapján és ellenőrzése mellett végzi.</t>
  </si>
  <si>
    <t>Elkötelezett az ápolási feladatok szakmai szabályoknak megfelelő végzése tekintetében. Felismeri a nyomási fekély megelőzésének fontosságát.</t>
  </si>
  <si>
    <t>Ismeri a nyomási fekély fogalmát, rizikótényezőit, stádiumait, megelőzésének lehetőségeit, valamint a megelőzésben használt eszközöket.</t>
  </si>
  <si>
    <t>A nyomási fekély kialakulását megelőző eszközöket és ápolási technikákat alkalmazza a tartósan fekvő beteg ápolása során.</t>
  </si>
  <si>
    <r>
      <t xml:space="preserve">A tananyagelemek és a deszkriptorok projektszemléletű kapcsolódása: 
</t>
    </r>
    <r>
      <rPr>
        <sz val="11"/>
        <color theme="1"/>
        <rFont val="Franklin Gothic Book"/>
        <family val="2"/>
        <charset val="238"/>
      </rPr>
      <t>A tanuló/képzésben résztvevő a sztómával élő betegek mindennapi gondozását végzi, különösen akkor, ha az önellátó képesség csökken. Ismeri a különböző sztómák ápolási követelményeit, így a beteg állapotát figyelembe véve, empatikusan segédkezik a beavatkozások során az oktató irányítása mellett. Például egy szimuláció során a tanuló precízen megtisztítja a sztóma környékét, elvégzi az ápolási lépéseket, és az ápoló felügyelete mellett biztosítja a beteg kényelmét és biztonságát.</t>
    </r>
  </si>
  <si>
    <t>A sztóma gondozásában az ápoló utasításának megfelelően segédkezik.</t>
  </si>
  <si>
    <t>Szem előtt tartja a beteg állapotát, tiszteletben tartja a szeméremérzetét, empatikusan segédkezik a beavatkozás során.</t>
  </si>
  <si>
    <t>Tisztában van a különféle sztómák mindennapos gondozási feladataival.</t>
  </si>
  <si>
    <t>Sztómák mindennapi gondozási feladatait végzi sztómával élő betegnél, a beteg önellátó képességének csökkenése esetén.</t>
  </si>
  <si>
    <r>
      <t xml:space="preserve">A tananyagelemek és a deszkriptorok projektszemléletű kapcsolódása: 
</t>
    </r>
    <r>
      <rPr>
        <sz val="11"/>
        <color theme="1"/>
        <rFont val="Franklin Gothic Book"/>
        <family val="2"/>
        <charset val="238"/>
      </rPr>
      <t>Az egészségügyi ellátásban a beteg szükségleteinek kielégítése, intimitásuk megőrzése és egyéni ápolása elengedhetetlen a komfort és biztonság érdekében. Az oktató irányítása mellett a tanuló/képzésben résztvevő segít a táplálkozásban, higiéniai, pihenési, mozgási és ürítési feladatokban, különösen akadályozott eseteknél. A beteg aktuális állapotát figyelembe véve, empátiával és tisztelettel alkalmazza az egyéni ápolási technikákat. Például egy szimuláció során, amikor egy mozgáskorlátozott páciens esetében speciális fektetési módszereket kell alkalmazni a kényelmes és biztonságos ellátás érdekében, gondosan pozicionálja a beteget, így biztosítva a megfelelő támogatást.</t>
    </r>
  </si>
  <si>
    <t>Beteggondozás alapjai szimulációs gyakorlat</t>
  </si>
  <si>
    <t>Az akadályozottság/korlátozottság alapfogalmai</t>
  </si>
  <si>
    <t>A beteggondozás alapjai</t>
  </si>
  <si>
    <t>A szükségletek kielégítésének segítését az ápoló utasítása alapján, az ápoló ellenőrzése mellett végzi.  Betartja a munka-, egészségvédelmi, higiénés szabályokat, valamint a betegbiztonság szempontjait a beteg ápolása, gondozása során. A tőle elvárható támogatást nyújtja az akadályozott beteg számára, ezt meghaladó esetekben segítséget kér az ápolótól.</t>
  </si>
  <si>
    <t>Szem előtt tartja a beteg állapotát. Megfelelő toleranciával és empátiával rendelkezik a betegek irányában, feladatellátása során végig tekintettel van szeméremérzetükre, tiszteletben tartja emberi méltóságukat.  Elkötelezett a betegek ápolásával kapcsolatban.</t>
  </si>
  <si>
    <t>Ismeri az egészséges és beteg ember szükségleteit, valamint a szükségletek kielégítésének, illetve a beteg segítésének lehetőségeit. Ismeri az inkontinens beteg ápolását. Ismeri az akadályozottság formáit, az akadályok típusait és az akadálymentesítés lehetőségeit, eszközeit.</t>
  </si>
  <si>
    <t>Segítséget nyújt és intimitást biztosít az alapvető szükségletek (táplálkozás, higiéné, alvás, pihenés, mozgás, ürítés, biztonság, normál légzés, testhőmérséklet) kielégítéséhez, biztosítja a beteg komfortját. Segítséget nyújt a különböző akadályozottsággal élő emberek számára a speciális szükségleteik kielégítésében.</t>
  </si>
  <si>
    <t>"A" ÁLTALÁNOS BETEGÁPOLÁS ÉS FELMÉRÉS (1; 10; 16. SOR)</t>
  </si>
  <si>
    <r>
      <t xml:space="preserve">A tananyagelemek és a deszkriptorok projektszemléletű kapcsolódása: 
</t>
    </r>
    <r>
      <rPr>
        <sz val="11"/>
        <color theme="1"/>
        <rFont val="Franklin Gothic Book"/>
        <family val="2"/>
        <charset val="238"/>
      </rPr>
      <t>A bevitt és ürített folyadék pontos rögzítése segíti az állapot nyomon követését. Például egy szimuláció során, amikor a beteg intravénás és orális folyadékpótlást is kap, a mért adatok alapján, ha a vizeletmennyiség elmarad a bevitt mennyiségtől, az eltérést az oktató felé jelzik a folyadékterápia korrigálásához.</t>
    </r>
  </si>
  <si>
    <t>A bevitt-ürített folyadék vezetését szakszerűen, az ápoló ellenőrzése mellett végzi el és dokumentálja.</t>
  </si>
  <si>
    <t>A bevitt-ürített folyadék mérése és dokumentálása során gondosan és pontosan jár el.</t>
  </si>
  <si>
    <t>Tisztában van a folyadékháztartással kapcsolatos legalapvetőbb ismeretekkel. Ismeri a vízfelvétel és vízleadás formáit, élettani mennyiségét. Ismeri a bevitt és ürített folyadék dokumentálásának szabályait.</t>
  </si>
  <si>
    <t>Méri és dokumentálja a beteg által bevitt és ürített folyadék mennyiségét.</t>
  </si>
  <si>
    <r>
      <t>A tananyagelemek és a deszkriptorok projektszemléletű kapcsolódása:</t>
    </r>
    <r>
      <rPr>
        <sz val="11"/>
        <color theme="1"/>
        <rFont val="Franklin Gothic Book"/>
        <family val="2"/>
        <charset val="238"/>
      </rPr>
      <t xml:space="preserve"> 
Szituációk során a tanuló/képzésben résztvevő a beteg testváladékainak – például a vizelet és a széklet – felfogását, megfigyelését és dokumentálását végzi a higiéniai és fertőtlenítési előírások betartásával. Ha kóros eltérést észlel, azt azonnal rögzíti és jelzi az oktató felé, biztosítva ezzel a gyors és megfelelő beavatkozást, valamint a beteg biztonságos ellátását. Az eszközök helyes használatára, tisztítására és fertőtlenítésére szintén nagy hangsúlyt fektet, így a beteg ellátása során minden lépést precízen és környezettudatosan hajt végre már a szimulációk alatt is.</t>
    </r>
  </si>
  <si>
    <t>A betegmegfigyelés alapjai</t>
  </si>
  <si>
    <t>Fertőtlenítés</t>
  </si>
  <si>
    <t>Megfigyeléseit dokumentálja, a testváladékok kóros eltéréseit jelzi az ápoló felé. Önállóan, a szakmai, higiénés és munkavédelmi szabályok betartásával kezeli a beteg testváladékait.</t>
  </si>
  <si>
    <t>Belátja a megfigyelés során nyert információk jelentőségét a beteg ellátásában. Fontosnak tartja a fertőtlenítőszerek környezetre gyakorolt hatásának a minimalizálását.</t>
  </si>
  <si>
    <t>Ismeri a testváladékok élettani jellemzőit, normálistól való eltéréseit és megfigyelésének szempontjait. Ismeri a kapcsolódó alapvető szakkifejezéseket. Tisztában van a váladékfelfogó eszközök típusaival, használatukkal, a tisztításuk és fertőtlenítésük szabályaival.</t>
  </si>
  <si>
    <t>Felfogja és szükség esetén gyűjti a beteg testváladékait, jelzi a váladékok kóros eltéréseit.</t>
  </si>
  <si>
    <r>
      <t xml:space="preserve">A tananyagelemek és a deszkriptorok projektszemléletű kapcsolódása: 
</t>
    </r>
    <r>
      <rPr>
        <sz val="11"/>
        <color theme="1"/>
        <rFont val="Franklin Gothic Book"/>
        <family val="2"/>
        <charset val="238"/>
      </rPr>
      <t>A képzés során az egyszerű eszközös vizsgálatok, a vitális paraméterek mérése és dokumentálása szorosan összekapcsolódik a beteg állapotának pontos felméréséhez. Az elsajátított ismeretek – például a testtömeg, testmagasság, testkörfogat mérésének technikái és a non-invazív mérések szabályai – segítik a precíz, higiénikus munkavégzést, miközben a kóros eltérések azonnal jelzésre kerülnek. Például egy demonstrációs gyakorlat során, amikor a testtömeget méri, a pontos adatgyűjtés hozzájárul a beteg állapotának megbízható értékeléséhez és a megfelelő ellátási folyamat megindításához.</t>
    </r>
  </si>
  <si>
    <t>Non-invazív mérések és dokumentáció klinikai gyakorlat</t>
  </si>
  <si>
    <t>Non-invazív mérések és dokumentáció szimulációs gyakorlat</t>
  </si>
  <si>
    <t>Szállítási módok, betegszállítási alapok</t>
  </si>
  <si>
    <t>Non-invazív mérések és dokumentáció</t>
  </si>
  <si>
    <t>Egyszerű vizsgáló eljárásokat szakszerűen, a higiénés szabályok betartásával, az ápoló utasítása alapján, az ápoló ellenőrzése mellett végzi és dokumentálja. A vitális paraméterek megfigyelése során észlelt kóros eltéréseket azonnal jelzi az ápoló, vagy az orvos felé.</t>
  </si>
  <si>
    <t>Mérési feladatait pontosan végzi. Felismeri a megfigyelés során nyert információk jelentőségét. A rábízott feladatokat szakszerűen, az utasításoknak megfelelőn végzi.</t>
  </si>
  <si>
    <t>Ismeri a testtömeg, testmagasság, testkörfogat mé-résének eszközeit, kivitelezésének, dokumentálásának előírásait. Ismeri a vitális paraméterek fogalmát, élettani alapjait, jellemzőit, főbb eltéréseit és megfigyelésének szempontjait. Tudja a kardinális tünetek non-invazív mérésének szabályait, ismeri a használható eszközöket. Ismeri és használja a kapcsolódó legfontosabb szakkifejezéseket.</t>
  </si>
  <si>
    <t>Egyszerű eszközös vizsgálatokat végez, vitális paraméterek megfigyelését végzi, és az eredményeket dokumentálja.</t>
  </si>
  <si>
    <r>
      <t xml:space="preserve">A tananyagelemek és a deszkriptorok projektszemléletű kapcsolódása: 
</t>
    </r>
    <r>
      <rPr>
        <sz val="11"/>
        <color theme="1"/>
        <rFont val="Franklin Gothic Book"/>
        <family val="2"/>
        <charset val="238"/>
      </rPr>
      <t>Az egészségügyi ellátásban a beteg kísérése és szállítása elengedhetetlen a biztonságos ellátáshoz. A vizsgálatra kísérés során a helyes betegszállító eszközöket használva, a tanuló/képzésben résztvevő az előírásokat betartva jár el, miközben empatikus hozzáállásával - az oktató felügyelete mellett - biztosítja a dokumentáció és adatvédelem szempontjából szükséges óvintézkedéseket. Például egy projekt során, amikor egy mozgáskorlátozott beteget szállít vizsgálatra, gondosan alkalmazza a speciális eszközöket, így garantálva a beteg biztonságát és kényelmét.</t>
    </r>
  </si>
  <si>
    <t>Az egészségügyi törvény alapvető szabályozási területei</t>
  </si>
  <si>
    <t>Egészségügyi etikai és betegjogi alapismeretek</t>
  </si>
  <si>
    <t>A beteg kísérését, szállítását az ápoló irányítása mellett végzi, közben fokozottan ügyel a beteg biztonságára és a betegdokumentációra, adatvédelemre.</t>
  </si>
  <si>
    <t>A beteghez toleránsan, empatikusan viszonyul. A megfelelő óvintézkedés mellett kíséri/szállítja a beteget.</t>
  </si>
  <si>
    <t>Ismeri az intézményen belül használt betegszállító eszközök alkalmazását. Ismeri a betegszállítás módozatait. Ismeri az akadályozott ember szükségleteit, segítési módjait.</t>
  </si>
  <si>
    <t>A beteget vizsgálatra kíséri, szállítja, megfelelően alkalmazza a betegszállítás eszközeit.</t>
  </si>
  <si>
    <r>
      <t>A tananyagelemek és a deszkriptorok projektszemléletű kapcsolódása:</t>
    </r>
    <r>
      <rPr>
        <sz val="11"/>
        <color theme="1"/>
        <rFont val="Franklin Gothic Book"/>
        <family val="2"/>
        <charset val="238"/>
      </rPr>
      <t xml:space="preserve"> 
A vizit és konzílium előkészítése szervesen kapcsolódik a beteggondozás alapelveihez, hiszen a célok és feladatok ismerete garantálja a betegek, a kórterem és az eszközök precíz előkészítését. A tanuló/képzésben résztvevő felelősségteljesen jár el, elősegítve a hatékony csapatmunkát és ellátást. Például egy szimulációs konzílium előtt alaposan felméri a beteg állapotát, és pontosan előkészíti a vizithez szükséges eszközöket, így biztosítva a gördülékeny együttműködést.</t>
    </r>
  </si>
  <si>
    <t>A team tagjaként részt vesz a viziteken, az ápoló utasítása és ellenőrzése mellett felkészíti a betegeket, előkészíti a kórtermet és a szükséges eszközöket.</t>
  </si>
  <si>
    <t>Tisztában van a vizit és a konzílium céljával, szerepével, emiatt felelősen viszonyul az előkészítéséhez.</t>
  </si>
  <si>
    <t>Ismeri a vizit és a konzílium fogalmát. Tudja a vizit előkészítésével és megvalósításával kapcsolatos ápolói feladatokat.</t>
  </si>
  <si>
    <t>Vizithez, konzíliumhoz előkészít.</t>
  </si>
  <si>
    <r>
      <t xml:space="preserve">A tananyagelemek és a deszkriptorok projektszemléletű kapcsolódása: 
</t>
    </r>
    <r>
      <rPr>
        <sz val="11"/>
        <color theme="1"/>
        <rFont val="Franklin Gothic Book"/>
        <family val="2"/>
        <charset val="238"/>
      </rPr>
      <t xml:space="preserve">A tanuló/képzésben résztvevő elvégzi a beteg általános vizsgálatát, felméri a fizikai állapotát és folyamatosan figyeli a változásokat. Mélyrehatóan ismeri az emberi szervezet felépítését, beleértve a test részeinek magyar és latin neveit, valamint a normál és kóros állapotok megfigyelésének szempontjait – például a fájdalom tüneteit vagy a tudat zavaráit. Az összegyűjtött adatokat pontosan dokumentálja, és szükség esetén egy - szimuláció kapcsán - jelzi az eltéréseket az orvos vagy ápoló felé. </t>
    </r>
  </si>
  <si>
    <t>Gyógyítással kapcsolatos kifejezések</t>
  </si>
  <si>
    <t>Kórtani és klinikumi elnevezések</t>
  </si>
  <si>
    <t>Szervek, szervrendszerek</t>
  </si>
  <si>
    <t>Az emberi test részei, síkok, irányok</t>
  </si>
  <si>
    <t>Az orvosi latin nyelv alapjai</t>
  </si>
  <si>
    <t>Egészségügyi terminológia</t>
  </si>
  <si>
    <t>Az idegrendszer, endokrin rendszer és az érzékszervek alapjai</t>
  </si>
  <si>
    <t>Az emésztés, kiválasztás, szaporodás alapjai</t>
  </si>
  <si>
    <t>A keringés és légzés alapjai</t>
  </si>
  <si>
    <t>A mozgásrendszer alapjai</t>
  </si>
  <si>
    <t>Általános ismeretek</t>
  </si>
  <si>
    <t>Az emberi test felépítése</t>
  </si>
  <si>
    <t>A kóros elváltozásokat, állapotváltozásokat jelzi az orvos, vagy ápoló felé.</t>
  </si>
  <si>
    <t>Belátja a megfigyelés során nyert információk jelentőségét a beteg ellátásában.  A megfigyelés során szakszerűen, pontosan, empátiával végzi feladatát.</t>
  </si>
  <si>
    <t>Alapvető ismeretekkel rendelkezik az emberi szervezet felépítéséről, működéséről. Ismeri az emberi test részeinek és működésének magyar és orvosi latin nyelvű megnevezéseit. Ismeri a testalkat, testtájékok, járás, a bőr és bőrfüggelékek megfigyelésének szempontjait, ezekkel kapcsolatos fontosabb szakkifejezéseket. Felismeri a normálistól eltérő állapotokat. Ismeri a fájdalomra utaló jeleket, tüneteket, a jellegzetes fájdalmakat és az ahhoz kapcsolódó fontosabb szakkifejezéseket. Ismeri a tudat, a magatartás kóros elváltozásait és a kapcsolódó szakkifejezéseket.</t>
  </si>
  <si>
    <t>Elvégzi a beteg általános megtekintését, felméri a beteg fizikális állapotát. Részt vesz a beteg teljes körű megfigyelésében.</t>
  </si>
  <si>
    <r>
      <t xml:space="preserve">A tananyagelemek és a deszkriptorok projektszemléletű kapcsolódása: 
</t>
    </r>
    <r>
      <rPr>
        <sz val="11"/>
        <color theme="1"/>
        <rFont val="Franklin Gothic Book"/>
        <family val="2"/>
        <charset val="238"/>
      </rPr>
      <t>A tanuló/képzésben résztvevő részt vesz a fertőző betegek elkülönítésében és alapápolásában, ismerve a higiéniai, munkavédelmi és fenntarthatósági előírásokat. Empátiával és felelősséggel jár el, hogy megakadályozza a fertőzések terjedését. Egy szimuláció során egy influenzás beteg elkülönítésekor gondosan kiválasztja az eszközöket és megfelelően kezeli a hulladékot az oktató irányítása mellett.</t>
    </r>
  </si>
  <si>
    <t>Az ápoló irányítása mellett végzi a fertőző beteg ellátását, betartja és betartatja a munka-, környezetvédelmi és higiénés szabályokat.</t>
  </si>
  <si>
    <t>Magára nézve kötelezőnek érzi azoknak a rendszabályoknak a betartását, amelyek a fertőzések átvitelének megelőzését szolgálják. Megérti az elkülönített beteget, empátiával végzi ápolását. Ügyel arra, hogy a fertőző beteg elkülönítése során érvényesüljenek a fenntarthatóság szempontjai, mind az eszközök, módszerek kiválasztásában, mind a keletkező hulladék kezelésében.</t>
  </si>
  <si>
    <t>Ismeri a fertőző betegek elkülönítésére és ápolására vonatkozó előírásokat, higiénés és munkavédelmi szabályokat. Tudja az alapápolási műveletek szabályait, kivitelezését.</t>
  </si>
  <si>
    <t>Részt vesz a fertőző beteg elkülönítésében, a fertőző beteg alapápolását végzi.</t>
  </si>
  <si>
    <r>
      <t xml:space="preserve">A tananyagelemek és a deszkriptorok projektszemléletű kapcsolódása: 
</t>
    </r>
    <r>
      <rPr>
        <sz val="11"/>
        <color theme="1"/>
        <rFont val="Franklin Gothic Book"/>
        <family val="2"/>
        <charset val="238"/>
      </rPr>
      <t>A tanuló/képzésben résztvevő folyamatosan fenntartja a kórterem és a vizsgáló rendjét, így biztonságos, nyugodt környezetet teremt a betegeknek. Gondosan fertőtleníti az eszközöket és felületeket, a textíliákat pedig az előírások szerint kezeli, ami kiemelten fontos a kórházi fertőzések megelőzése és a betegek kényelme szempontjából. A fertőtlenítő oldatokat szabályosan készíti el, betartja az aszepszis és a munkavédelem elveit, ezzel hozzájárulva a magas színvonalú betegellátáshoz.</t>
    </r>
  </si>
  <si>
    <t>A kórterem, vizsgálóhelyiség rendjét következetesen, önállóan biztosítja.</t>
  </si>
  <si>
    <t>Magára nézve kötelezőnek érzi a higiénés szabályok betartását és betartatását. Belátja az aszepszis jelentőségét, megsértésének lehetséges következményeit. Belátja a nosocomi-alis fertőzések megelőzésének fontosságát. Munkahelyén és magánéletében is környezettudatos magatartást tanúsít.</t>
  </si>
  <si>
    <t>Ismeri a kórterem és a vizsgáló felszerelését, az alkalmazott eszközök, berendezések fertőtlenítési lehetőségeit. Ismeri az előírt koncentrációjú fertőtlenítő oldatok elkészítésének előírásait. Ismeri a szennyes és tiszta textília kezelésének szabályait.</t>
  </si>
  <si>
    <t>Biztosítja a kórterem/vizsgáló-helyiség rendjét, biztonságos, nyugodt környezetet alakít ki a beteg számára. Fertőtleníti a beteggel közvetlenül, vagy közvetve érintkező tárgyakat, eszközöket, felületeket. A tiszta és használt textíliákat a szabályoknak megfelelően kezeli és tárolja.</t>
  </si>
  <si>
    <t>„D” STERILIZÁLÁS, FERTŐTLENÍTÉS ÉS HIGIÉNIAI ELJÁRÁSOK (7; 8. SOR)</t>
  </si>
  <si>
    <r>
      <t xml:space="preserve">A tananyagelemek és a deszkriptorok projektszemléletű kapcsolódása: 
</t>
    </r>
    <r>
      <rPr>
        <sz val="11"/>
        <color theme="1"/>
        <rFont val="Franklin Gothic Book"/>
        <family val="2"/>
        <charset val="238"/>
      </rPr>
      <t>A tanuló/képzésben résztvevő az eszközök előkészítésétől a steril anyagok tárolásáig az infekciókontroll alapelveit követi. Ismeri az aszepszis és antiszepszis alapjait, így a sterilizálás, fertőtlenítés és szabályos tárolás hozzájárul a nosocomialis fertőzések megelőzéséhez. E lépések összhangban vannak a kórházi higiénés előírásokkal, így a tanuló/képzésben résztvevő mind a képzési helyén, mind magánéletében felelősségteljesen és környezettudatosan cselekszik.</t>
    </r>
  </si>
  <si>
    <t>Sterilizálás</t>
  </si>
  <si>
    <t>Hulladékkezelés</t>
  </si>
  <si>
    <t>Fertőtlenítés, sterilizálás alapjai, steril anyagok kezelése</t>
  </si>
  <si>
    <t>Egyéni védőeszközök használata</t>
  </si>
  <si>
    <t>Infekció - nosocomiális infekció</t>
  </si>
  <si>
    <t>Alapvető higiénés rendszabályok</t>
  </si>
  <si>
    <t>Felelős a kórházhigiénés rendszabályok betartásáért és a nosocomialis fertőzések kialakulásának megelőzéséért munkája során. Önállóan és felelősen alkalmazza a steril anyagok kezelésének, tárolásának szabályait.</t>
  </si>
  <si>
    <t>Tisztában van az aszepszis, antiszepszis lényegével. Ismeri a sterilizálás lehetséges formáit, az eszközök sterilizálásra történő előkészítésének folyamatát. Tudja a steril anyagok kezelésének, szállításának, tárolásának szabályait. Tisztában van a fertőzések létrejöttének mechanizmusaival, a nosocomialis fertőzések jelentőségével, a megelőzést szolgáló rendszabályokkal. Ismeri a fertőtlenítőszerek típusait és a fertőtlenítő eljárások módozatait. Ismeri az egyes ellátási területek higiénés rendjét.</t>
  </si>
  <si>
    <t>Előkészíti az eszközöket, anya-gokat a megfelelő sterilizálási eljáráshoz. A steril anyagokat a szabályoknak megfelelően kezeli, tárolja.</t>
  </si>
  <si>
    <r>
      <t xml:space="preserve">A tananyagelemek és a deszkriptorok projektszemléletű kapcsolódása: 
</t>
    </r>
    <r>
      <rPr>
        <sz val="11"/>
        <color theme="1"/>
        <rFont val="Franklin Gothic Book"/>
        <family val="2"/>
        <charset val="238"/>
      </rPr>
      <t>A mérések és megfigyelések pontos dokumentálása elengedhetetlen a beteg állapotának nyomon követéséhez és a jogszabályok betartásához. A tanuló/képzésben résztvevő ismeri az egészségügyi dokumentáció típusait és formáit, így tudatosan alkalmazza az adatvédelmi előírásokat, ami biztosítja, hogy a beteg adatai csak arra jogosultak számára legyenek hozzáférhetőek. Ezen lépések egymásra épülnek, elősegítve az etikus és szabályozott betegellátást.</t>
    </r>
  </si>
  <si>
    <t>Az elektrokémia alapjai</t>
  </si>
  <si>
    <t>Kémiai termodinamika és Reakciókinetika</t>
  </si>
  <si>
    <t>Halogén elemek biológiai jelentősége</t>
  </si>
  <si>
    <t>Nemfémes elemek</t>
  </si>
  <si>
    <t>Átmenetifémek, fémkomplexek, földfémek</t>
  </si>
  <si>
    <t>Alkálifémek, alkáliföldfémek, szerepük a biológiai rendszerekben</t>
  </si>
  <si>
    <t>A víz és a vizes oldatok (elektrolitok, savak, bázisok), kémiai egyensúlyok</t>
  </si>
  <si>
    <t>Halmazállapotok, oldatok és kolloidok</t>
  </si>
  <si>
    <t>A molekulák szerkezete, kémiai kötések és kémiai reakciók</t>
  </si>
  <si>
    <t>Kémiai alapfogalmak, az atomok elekt- ronszerkezete és a periódusos rendszer</t>
  </si>
  <si>
    <t>Szakmai kémiai és biokémiai alapok</t>
  </si>
  <si>
    <t>Fénytan alapjai, fényvisszaverődés, -elnyelés, -törés</t>
  </si>
  <si>
    <t>Ultrahang fizikai alapjai</t>
  </si>
  <si>
    <t>Röntgen képalkotó berendezések</t>
  </si>
  <si>
    <t>Sugárfizika alapjai</t>
  </si>
  <si>
    <t>Szakmai fizikai és biofizikai alapok</t>
  </si>
  <si>
    <t>Illetéktelen személynek nem szolgáltat ki betegekkel kapcsolatos információt, adatot és dokumentumot. Egyszerű vizsgáló eljárások eredményeit az ápoló ellenőrzése mellett dokumentálja.</t>
  </si>
  <si>
    <t>Tiszteletben tartja az adatvédelmi szabályokat. Mérési eredményeit, megfigyeléseit pontosan dokumentálja.</t>
  </si>
  <si>
    <t>Ismeri az egészségügyi dokumentáció típusait, formáit (papír alapú, elektronikus), az adatvédelemmel kapcsolatos szabályokat. Ismeri a lázlap, betegmegfigyelő lap vezetésének szabályait.</t>
  </si>
  <si>
    <t>Méréseit, megfigyeléseit lázlapon, betegmegfigyelő lapon dokumentálja.</t>
  </si>
  <si>
    <r>
      <t xml:space="preserve">A tananyagelemek és a deszkriptorok projektszemléletű kapcsolódása: 
</t>
    </r>
    <r>
      <rPr>
        <sz val="11"/>
        <color theme="1"/>
        <rFont val="Franklin Gothic Book"/>
        <family val="2"/>
        <charset val="238"/>
      </rPr>
      <t>A tanuló/képzésben résztvevő alaposan ismeri az ápolás etikai és jogi előírásait, különös tekintettel a betegjogok érvényesítésére. Feladatai során azonnal jelzi, ha etikai vagy jogi problémák adódnak és betartja a beteglátogatásra vonatkozó normákat. Amikor etikai kérdéssel találkozik, azonnal tájékoztatja a feletteseit, ezzel biztosítva a szakma iránti elkötelezettségét.</t>
    </r>
  </si>
  <si>
    <t>Az egészségügyi dolgozó alapvető jogai és kötelezettségei</t>
  </si>
  <si>
    <t>Betegjogok</t>
  </si>
  <si>
    <t>Etika és megbízhatóság</t>
  </si>
  <si>
    <t>Betartja a munkájával kapcsolatos etikai és jogi követelményeket.</t>
  </si>
  <si>
    <t>Magára nézve kötelezőnek érzi az etikai és jogi normák betartását. Fontosnak tartja a hivatásához méltó megjelenést, magatartást. Munkáját a beteg jogainak érvényesítésével végzi.</t>
  </si>
  <si>
    <t>Tudja az egészségügyi szakdolgozó tevékenységével kapcsolatos etikai normákat, magatartási elvárásokat. Ismeri az egészségügyi törvénynek az ápolói munkával összefüggő főbb előírásait, különös tekintettel a betegek jogaira. Ismeri a betegjogok érvényesítésének lehetőségeit. Érti a beteglátogatással kapcsolatos általános elvárásokat.</t>
  </si>
  <si>
    <t>Az ápolási munka során előforduló ápolásetikai és betegjogi problémákat jelzi.</t>
  </si>
  <si>
    <r>
      <t>A tananyagelemek és a deszkriptorok projektszemléletű kapcsolódása:</t>
    </r>
    <r>
      <rPr>
        <sz val="11"/>
        <color theme="1"/>
        <rFont val="Franklin Gothic Book"/>
        <family val="2"/>
        <charset val="238"/>
      </rPr>
      <t xml:space="preserve"> 
A tanuló/képzésben résztvevő, a szakdolgozó felügyelete mellett, önállóan azonosítja a betegeket, ismerve a folyamat lényegét, szabályait és dokumentációját. Az egészségügyi törvény és a betegjogok figyelembevételével elkerüli a hibákat és biztosítja a személyre szabott ellátást. Egy szimuláció során, új páciens adatainak rögzítésekor pontosan követi az előírásokat, elősegítve a biztonságos és etikus működést.</t>
    </r>
  </si>
  <si>
    <t>Informatika az egészségügyben</t>
  </si>
  <si>
    <t>Adatvédelem</t>
  </si>
  <si>
    <t>Egészségügyi informatikai alapok</t>
  </si>
  <si>
    <t xml:space="preserve">Egészségügyi informatika </t>
  </si>
  <si>
    <t>Önállóan azonosítja a beteget.</t>
  </si>
  <si>
    <t>A beteg jogait szem előtt tartva alkalmazza a betegazonosítás szabályait.</t>
  </si>
  <si>
    <t>Ismeri a betegazonosítás lényegét, szabályait, módszereit, a kapcsolódó dokumentációt.</t>
  </si>
  <si>
    <t>Tevékenységéhez kapcsolódóan azonosítja a beteget.</t>
  </si>
  <si>
    <r>
      <t xml:space="preserve">A tananyagelemek és a deszkriptorok projektszemléletű kapcsolódása: 
</t>
    </r>
    <r>
      <rPr>
        <sz val="11"/>
        <color theme="1"/>
        <rFont val="Franklin Gothic Book"/>
        <family val="2"/>
        <charset val="238"/>
      </rPr>
      <t>A tanuló/képzésben résztvevő eligazodik az egészségügyi ellátórendszerben, hatékonyan működik együtt a társakkal, és felelősen fejleszti szakmai tudását. Egy projekt során feltérképezi egy szimulációs kórházi osztály szerkezetét, majd a munkavédelmi alapelveket figyelembe véve javaslatot tesz a munkahely biztonságos kialakítására.</t>
    </r>
  </si>
  <si>
    <t>Felelős a tudásának folyamatos fejlesztéséért.</t>
  </si>
  <si>
    <t>Igénye van a folyamatos szakmai fejlődésre. Folyamatosan együttműködik a munkatársaival. A munkatársakkal konstruktív együttműködésre és a problémák hatékony megoldására törekszik.</t>
  </si>
  <si>
    <t>Ismeri az egészségügyi ellátórendszer struktúráját, működését. Ismeri a team-munka alapjait, az együttműködés és problémamegoldás lehetőségeit.</t>
  </si>
  <si>
    <t>Eligazodik az egészségügyi ellátórendszerben.</t>
  </si>
  <si>
    <r>
      <t xml:space="preserve">A tananyagelemek és a deszkriptorok projektszemléletű kapcsolódása: 
</t>
    </r>
    <r>
      <rPr>
        <sz val="11"/>
        <color theme="1"/>
        <rFont val="Franklin Gothic Book"/>
        <family val="2"/>
        <charset val="238"/>
      </rPr>
      <t xml:space="preserve">A tanuló/képzésben résztvevő aktívan közreműködik egészségfejlesztő események és szűrőprogramok megszervezésében. Ismeri az egészséges életmód alapelveit és a megelőzés szintjeit, figyelembe véve a környezeti tényezőket. Gyakorlatai során és magánéletében is egészségtudatos, és az oktató irányítása mellett egy mentálhigiénés szűrőprogram lebonyolításakor, szakszerűen végzi feladatait. </t>
    </r>
  </si>
  <si>
    <t>Az egészségfejlesztésre irányuló tevékenységeket az ápoló irányítása és ellenőrzése mellett végzi.</t>
  </si>
  <si>
    <t>Munkahelyén és magánéletében is egészségtudatos magatartást tanúsít. A rendezvények előkészítése és lebonyolítása során szem előtt tartja a környezetvédelmi szempontokat.</t>
  </si>
  <si>
    <t>Ismeri az egészségkultúra elemeit, az egészséges életmód, életvitel jellemzőit. Tisztában van a környezet szennyezés és az egyéb egészségkárosító tényezők formáival, a megelőzés lehetőségeivel. Ismeri a prevenció szintjeit, a mentálhigiéné és az egészségfejlesztés alapvető lehetőségeit.</t>
  </si>
  <si>
    <t>Részt vesz az egészség fejlesztését célzó rendezvények, szűrőprogramok lebonyolításában.</t>
  </si>
  <si>
    <r>
      <t xml:space="preserve">A tananyagelemek és a deszkriptorok projektszemléletű kapcsolódása: 
</t>
    </r>
    <r>
      <rPr>
        <sz val="11"/>
        <color theme="1"/>
        <rFont val="Franklin Gothic Book"/>
        <family val="2"/>
        <charset val="238"/>
      </rPr>
      <t>A tanuló/képzésben résztvevő az egyén életkorához és élethelyzetéhez igazítva végzi a gondozási feladatokat, ismerve a pszichés és fizikai fejlődés mintázatait. Empatikusan és segítőkészen, az oktató irányítása mellett jár el. Egy szimulációs gyakorlat során, egy idős beteg gondozása révén sajátítja el a személyre szabott ellátás módját.</t>
    </r>
  </si>
  <si>
    <t>A gondozási feladatokat az ápoló irányítása és ellenőrzése mellett, szakszerűen látja el.</t>
  </si>
  <si>
    <t>Empátiával viszonyul a gondozást igénylő emberekhez, segítőkész.</t>
  </si>
  <si>
    <t>Ismeri az egészséges ember pszichés és szomatikus fejlődésének jellemzőit, az adott életkorban és élethelyzetben megjelenő gondozási feladatokat.</t>
  </si>
  <si>
    <t>Az egyén életkorának (születéstől a halálig) és élethelyzetének megfelelő gondozási feladatokat végez.</t>
  </si>
  <si>
    <r>
      <t xml:space="preserve">Kapcsolódó tananyagegységek: 
</t>
    </r>
    <r>
      <rPr>
        <sz val="11"/>
        <color theme="1"/>
        <rFont val="Franklin Gothic Book"/>
        <family val="2"/>
        <charset val="238"/>
      </rPr>
      <t>"C"; "B"</t>
    </r>
  </si>
  <si>
    <t>időkeret: 8 óra</t>
  </si>
  <si>
    <r>
      <rPr>
        <b/>
        <i/>
        <sz val="11"/>
        <color theme="1"/>
        <rFont val="Franklin Gothic Book"/>
        <family val="2"/>
        <charset val="238"/>
      </rPr>
      <t xml:space="preserve">Egészségfejlesztés a helyes gyógyszerhasználattal kapcsolatban: </t>
    </r>
    <r>
      <rPr>
        <b/>
        <sz val="11"/>
        <color theme="1"/>
        <rFont val="Franklin Gothic Book"/>
        <family val="2"/>
        <charset val="238"/>
      </rPr>
      <t>A tanulók készítsenek felmérést az osztályban/iskolában a diákok otthoni gyógyszerszedési gyakorlatára vonatkozóan. A kapott adatok figyelembe vételével készítsenek egészségfejlesztő infografikát, vagy tájékoztató füzetet a helyes gyógyszerhasználat szabályairól. Munkájukat prezentálják az osztály/iskola előtt.</t>
    </r>
  </si>
  <si>
    <r>
      <t xml:space="preserve">Kapcsolódó tananyagegységek: 
</t>
    </r>
    <r>
      <rPr>
        <sz val="11"/>
        <color theme="1"/>
        <rFont val="Franklin Gothic Book"/>
        <family val="2"/>
        <charset val="238"/>
      </rPr>
      <t>"C"</t>
    </r>
  </si>
  <si>
    <r>
      <rPr>
        <b/>
        <i/>
        <sz val="11"/>
        <color theme="1"/>
        <rFont val="Franklin Gothic Book"/>
        <family val="2"/>
        <charset val="238"/>
      </rPr>
      <t>Betegápolási protokoll készítése:</t>
    </r>
    <r>
      <rPr>
        <b/>
        <sz val="11"/>
        <color theme="1"/>
        <rFont val="Franklin Gothic Book"/>
        <family val="2"/>
        <charset val="238"/>
      </rPr>
      <t xml:space="preserve"> "A fertőző beteg ápolása" címmel készítsenek a tanulók protokollt, amely kitér a következőkre: célok, alapfogalmak, fertőzés fogalma, nosocomiális fertőzés és megelőzése, izoláció formái, fertőző beteg elhelyezése, vizsgálata, kezelése, ápolása, szállítása, tiszta és szennyes textília kezelése, hulladékkezelés, munkavédelmi szabályok.</t>
    </r>
  </si>
  <si>
    <r>
      <t xml:space="preserve">Kapcsolódó tananyagegységek: 
</t>
    </r>
    <r>
      <rPr>
        <sz val="11"/>
        <color theme="1"/>
        <rFont val="Franklin Gothic Book"/>
        <family val="2"/>
        <charset val="238"/>
      </rPr>
      <t>"A"; "B"; "C"; "D"</t>
    </r>
  </si>
  <si>
    <t>időkeret: 10 óra</t>
  </si>
  <si>
    <r>
      <rPr>
        <b/>
        <i/>
        <sz val="11"/>
        <color theme="1"/>
        <rFont val="Franklin Gothic Book"/>
        <family val="2"/>
        <charset val="238"/>
      </rPr>
      <t>Gondolattérkép készítése:</t>
    </r>
    <r>
      <rPr>
        <b/>
        <sz val="11"/>
        <color theme="1"/>
        <rFont val="Franklin Gothic Book"/>
        <family val="2"/>
        <charset val="238"/>
      </rPr>
      <t xml:space="preserve"> Készítsen a tanuló gondolattérképet egy adott kórképben szenvedő betegnél a betegségéből, tüneteiből, illetve a diagnosztikai és terápiás eljárásokból adódó ápolási szükségletekről, ápolói feladatokról. Az elkészült gondolattérképekből az osztályon belül készüljön kiállítás, a tanulók magyarázatok kíséretében mutassák be ezeket osztálytársaik előtt. A tanulók értékeljék önmaguk és egymás munkáját előre megadott szempontok szerint.</t>
    </r>
  </si>
  <si>
    <r>
      <t xml:space="preserve">A tananyagelemek és a deszkriptorok projektszemléletű kapcsolódása: 
</t>
    </r>
    <r>
      <rPr>
        <sz val="11"/>
        <color theme="1"/>
        <rFont val="Franklin Gothic Book"/>
        <family val="2"/>
        <charset val="238"/>
      </rPr>
      <t>Anatómiai és orvosi latin nyelvi ismereteit felhasználva, a tanuló szakmai nyelven számol be munkatársainak a beteg állapotáról, az elvégzett vizsgálatokról, beavatkozásokról szóban és írásban. Hatékony kommunikációt folytat orvosokkal, szakdolgozókkal, betegekkel és hozzátartozókkal egyaránt.</t>
    </r>
  </si>
  <si>
    <t>Konfliktuskezelés</t>
  </si>
  <si>
    <t>Speciális kommunikáció</t>
  </si>
  <si>
    <t>Egészségügyi szakmai kommunikáció</t>
  </si>
  <si>
    <t>Kommunikációs zavarok</t>
  </si>
  <si>
    <t xml:space="preserve">Kommunikáció </t>
  </si>
  <si>
    <t>Mindennapi kommunikációjában használja a szakmai kifejezéseket.</t>
  </si>
  <si>
    <t>"C" Egészségügyi alapozó ismeretek (6; 7; 9; 12; 13; 20. sor)</t>
  </si>
  <si>
    <r>
      <t xml:space="preserve">A tananyagelemek és a deszkriptorok projektszemléletű kapcsolódása: 
</t>
    </r>
    <r>
      <rPr>
        <sz val="11"/>
        <color theme="1"/>
        <rFont val="Franklin Gothic Book"/>
        <family val="2"/>
        <charset val="238"/>
      </rPr>
      <t xml:space="preserve">A tanuló sebészeti jellegű osztályon kompetenciájának és a műtéttípusnak megfelelő műtéti előkészítést végez, beadja az aneszteziológus által elrendelt premedikációt. Műtét alatt felkészül a beteg fogadására. Műtét utáni betegmegfigyelést végez, megfigyelőlapot vezet, felügyelettel orvos utasítása szerinti gyógyszerelést végez, ellenőrzi a kötés, a drainek állapotát, részt vesz a sebkötözésben. </t>
    </r>
  </si>
  <si>
    <t>Kisklinikum gyakorlat</t>
  </si>
  <si>
    <t>Sebészet gyakorlat</t>
  </si>
  <si>
    <t>Klinikai gyakorlat</t>
  </si>
  <si>
    <t>Urológiai betegek ápolása</t>
  </si>
  <si>
    <t>Bőrgyógyászati betegek ápolása</t>
  </si>
  <si>
    <t>Szemészeti betegek ápolása</t>
  </si>
  <si>
    <t>Fül-orr-gégészeti betegek ápolása</t>
  </si>
  <si>
    <t>Kisklinikumi ismeretek és ápolástanuk</t>
  </si>
  <si>
    <t>Sebészeti ápolási beavatkozások</t>
  </si>
  <si>
    <t>Általános sebészeti alapismeretek</t>
  </si>
  <si>
    <t>Sebészet és ápolástana</t>
  </si>
  <si>
    <t>Utasítás alapján felügyelettel elvégzi beavatkozást.</t>
  </si>
  <si>
    <t>Munkáját precízen és körültekintően végzi, a szakmai protokollok betartásával.</t>
  </si>
  <si>
    <t>Ismeri a beteg műtéti előkészítését, a betegdokumentáció vezetésének szabályait, és a műtét utáni kötések cseréjének módját. Ismeri a dréngondozás menetét.</t>
  </si>
  <si>
    <t>Részt vesz a beteg műtéti elő-készítésében, a betegdokumentáció vezetésében, és a műtét utáni kötések cseréjében.</t>
  </si>
  <si>
    <t>"D" Klinikumi ismeretek és ápolástan (8; 14; 19. sor)</t>
  </si>
  <si>
    <r>
      <t>A tananyagelemek és a deszkriptorok projektszemléletű kapcsolódása:</t>
    </r>
    <r>
      <rPr>
        <sz val="11"/>
        <color theme="1"/>
        <rFont val="Franklin Gothic Book"/>
        <family val="2"/>
        <charset val="238"/>
      </rPr>
      <t xml:space="preserve"> 
A tanuló a gyógyszerelés szabályait és a higiénés, munkavédelmi előírásokat szem előtt tartva előkészíti az orvos által rendelt gyógyszereket, a kiadagoláshoz és a beadáshoz szükséges eszközöket, dokumentációt. Azonosítja és kompeteciájának megfelelően tájékoztatja a beteget, majd felügyelet mellett elvégzi a gyógyszer kiadagolását/felszívását, beadását. A gyógyszerbeadást követően figyelemmel kíséri a beteg állapotát. Az állapotváltozások helyes értékelése érdekében ismeri a gyógyszerek hatását, lehetséges mellékhatásait.</t>
    </r>
  </si>
  <si>
    <t>Gyógyszerinterakciók és ellátásuk</t>
  </si>
  <si>
    <t>Gyógyszertani alapismeretek</t>
  </si>
  <si>
    <t>Általános ápolási beavatkozások</t>
  </si>
  <si>
    <t>Általános ápolástan és gondozástan</t>
  </si>
  <si>
    <t>Munkáját precízen és körültekintően végzi.</t>
  </si>
  <si>
    <t>Ismeri a gyógyszertani alapokat, a gyógyszerelést, a főbb gyógyszercsoportokat, és lehetséges mellékhatásukat.</t>
  </si>
  <si>
    <t>Beadja az elrendelt gyógyszereket (fájdalomcsillapítót, hányás-csillapítót, antikoagulánst, diuretikumot, kortikoszteroidot, fiziológiás oldatot, heparinos fiziológiás oldatot és 14 éves kor felett glükózt)</t>
  </si>
  <si>
    <t>"B" Diagnosztikus és terápiás beavatkozások (2; 5; 10; 11; 15; 16; 17; 18. sor)</t>
  </si>
  <si>
    <r>
      <t>A tananyagelemek és a deszkriptorok projektszemléletű kapcsolódása:</t>
    </r>
    <r>
      <rPr>
        <sz val="11"/>
        <color theme="1"/>
        <rFont val="Franklin Gothic Book"/>
        <family val="2"/>
        <charset val="238"/>
      </rPr>
      <t xml:space="preserve"> 
A tanuló felismeri az allergiás reakciókat az enyhébbtől az anafilaxiás reakciókig. A beteg állapotának felmérését követően, szükség esetén értesíti a kezelőorvost, előkészíti és orvos utasítása alapján beadja az allergiaellenes gyógyszereket, megfigyeli a beteget, súlyos esetben alkalmazza az IHBLS-t, segédkezik ALS-nél. </t>
    </r>
  </si>
  <si>
    <t>Újraélesztés során alkalmazott gyógyszerek (új)</t>
  </si>
  <si>
    <t>Felettes utasítása szerint vesz részt a gyógyszerelésben. Figyelembe veszi a higiénés és betegbiztonsági szempontokat, betartja a munka-, tűz- és egészségvédelmi szabályokat.</t>
  </si>
  <si>
    <t>A munkavégzés során együttműködő, határozott, körültekintő, pontos.</t>
  </si>
  <si>
    <t>Ismeri az allergiák típusait, kezelési lehetőségeit. Tisztában van a reanimáció során alkalmazott gyógyszerekkel. Ismeri az alkalmazott gyógyszerek jellemzőit, indikációit, hatásukat, mellékhatásaikat. Ismeri a gyógyszerek dokumentálásának szabályait.</t>
  </si>
  <si>
    <t>Allergiaellenes gyógyszereket utasítás szerint alkalmaz a betegnél (per os, sc., im.). Részt vesz a gyógyszeralkalmazásban reanimáció során.</t>
  </si>
  <si>
    <r>
      <t xml:space="preserve">A tananyagelemek és a deszkriptorok projektszemléletű kapcsolódása: 
</t>
    </r>
    <r>
      <rPr>
        <sz val="11"/>
        <color theme="1"/>
        <rFont val="Franklin Gothic Book"/>
        <family val="2"/>
        <charset val="238"/>
      </rPr>
      <t>A beteg fájdalma, vagy a vitális paramétereinek ellenőrzése során észlelt láz esetén a tanuló (felügyelet mellett) gyógyszeres láz/fájdalomcsillapítást végez különféle gyógyszerformákkal, gyógyszeralkalmazási móddal. A tevékenységet a munkavédelmi és higiénés és betegbiztonsági szabályok betartásával végzi, majd dokumentálja.</t>
    </r>
  </si>
  <si>
    <t>Megfelelő indikáció esetén felügyelet mellett részt vesz a fájdalomcsillapításban, non-szteroid gyulladáscsökkentő, vagy minor analgetikum adásában. Megfelelő indikáció esetén felügyelettel végez lázcsillapítást. Gyógyszerelő tevékenységét pontosan dokumentálja. Betartja a higiénés és betegbiztonsági szempontokat, a munka-, tűz- és egészségvédelmi szabályokat.</t>
  </si>
  <si>
    <t>A beteggel empatikus, segítőkész. A munkavégzés során határozott, körültekintő, pontosságra törekszik.</t>
  </si>
  <si>
    <t>Ismeri a non-szteroidok, minor analgetikumok jellemzőit, indikációit, kontraindikációit, adagolásukat, lehetséges mellékhatásaikat.</t>
  </si>
  <si>
    <t>Láz- és fájdalomcsillapítást végez per os, rectalis, vagy intramuscularis (deltaizom) injekció formájában, tevékenységét dokumentálja. Felméri a beteg fájdalmát.</t>
  </si>
  <si>
    <r>
      <t xml:space="preserve">A tananyagelemek és a deszkriptorok projektszemléletű kapcsolódása: 
</t>
    </r>
    <r>
      <rPr>
        <sz val="11"/>
        <rFont val="Franklin Gothic Book"/>
        <family val="2"/>
        <charset val="238"/>
      </rPr>
      <t>A tanuló valós feladat során a</t>
    </r>
    <r>
      <rPr>
        <sz val="11"/>
        <color theme="1"/>
        <rFont val="Franklin Gothic Book"/>
        <family val="2"/>
        <charset val="238"/>
      </rPr>
      <t>z adott beteg esetén előkészíti az orvos által elrendelt invazív beavatkozást (beteg, eszközök, környezet előkészítése), betegazonosítást végez, kompetenciájának megfelelően tájékoztatást nyújt. Ismeri és tiszteletben tartja a beteg önrendelkezési jogát. Az orvosnak, vagy ápolónak asszisztál a beavatkozás kivitelezésénél, a beavatkozást követően megfigyeli a beteg állapotát, a lehetséges szövődményeket.</t>
    </r>
  </si>
  <si>
    <t>Az egészségügyi dolgozók jogai és kötelezettségei</t>
  </si>
  <si>
    <t>A betegek jogai és kötelezettségei</t>
  </si>
  <si>
    <t>Egészségügyi jog és etika alapjai</t>
  </si>
  <si>
    <t>Légúti váladék leszívása (új)</t>
  </si>
  <si>
    <t>Belgyógyászati ápolási beavatkozások</t>
  </si>
  <si>
    <t>Belgyógyászat és ápolástana</t>
  </si>
  <si>
    <t>Az orvos utasítása alapján, az orvossal és/vagy az ápolóval együttműködve részt vesz (perifériás vénakanülök, vizeletkatéter, egyszerű eszközös légútbiztosítás kivitelezése, betegmegfigyelő monitor, gyógyszerbejuttatás eszközeinek használata) az invazív beavatkozások kivitelezésében. Felelős a beteg és a bevezetett eszköz megfigyeléséért, gondozásáért.</t>
  </si>
  <si>
    <t>Empátiával fordul a beteghez, segítőkész. Fontosak számára a beteg igényei, tudásának folyamatos fejlesztése a legújabb technikai eszközök és eljárások vonatkozásában. A munkavégzés során határozott, körültekintő, pontosságra törekszik. Betartja és betartatja a munka-, környezetvédelmi, és betegbiztonsági szabályokat.</t>
  </si>
  <si>
    <t>Ismeri az invazív beavatkozások fogalmát, formáit, (perifériás és centrális vénakanülök, gyógyszerek bejuttatásának lehetőségei, vénás injekció, vizelet-katéterek és behelyezésük, hólyagkondicionálás, betegmegfigyelő monitor mérési lehetőségei, légúti váladékleszívás). Tisztában van az invazív beavatkozások jogi és etikai szabályaival. Ismeri az egyes beavatkozások eszközeit, ápolói feladatait, a lehetséges szövődményeket.</t>
  </si>
  <si>
    <t>Asszisztál invazív beavatkozásoknál.</t>
  </si>
  <si>
    <r>
      <t xml:space="preserve">A tananyagelemek és a deszkriptorok projektszemléletű kapcsolódása: 
</t>
    </r>
    <r>
      <rPr>
        <sz val="11"/>
        <color theme="1"/>
        <rFont val="Franklin Gothic Book"/>
        <family val="2"/>
        <charset val="238"/>
      </rPr>
      <t>A tanuló az adott kórképnek megfelelő, egyénre szabott ápolási tevékenységet végez. Ehhez tisztában kell lennie többek között az adott betegség okával, tüneteivel, a diagnózis felállításához szükséges vizsgálatokkal, a kezelés sajátosságaival, az egészségfejlesztési feladatokkal, a rehabilitáció és a krónikus beteg gondozásának specialitásaival.</t>
    </r>
  </si>
  <si>
    <t>Egyéb klinikai gyakorlat</t>
  </si>
  <si>
    <t>Belgyógyászat gyakorlat</t>
  </si>
  <si>
    <t>Idős betegek speciális ápolása</t>
  </si>
  <si>
    <t>Egészséggondozás idős korban</t>
  </si>
  <si>
    <t>Szervek, szervrendszerek és a homeosztázis változásai idős korban, leggyakrabban előforduló betegségek</t>
  </si>
  <si>
    <t>Veszélyeztető tényezők idős korban</t>
  </si>
  <si>
    <t>Az öregedés biológiai folyamatát befolyásoló tényezők, az időskorra vonatkozó általános jellegzetességek</t>
  </si>
  <si>
    <t>Az idős kor jellegzetességei</t>
  </si>
  <si>
    <t>Bevezetés a geriátriába</t>
  </si>
  <si>
    <t>Geriátria klinikuma</t>
  </si>
  <si>
    <t>Organikus pszichoszindrómák</t>
  </si>
  <si>
    <t>Táplálkozási magatartás zavarai</t>
  </si>
  <si>
    <t>Személyiség zavarok</t>
  </si>
  <si>
    <t>Szkizofrénia spektrum és egyéb pszichotikus zavarok, agresszió és konfliktus kezelés</t>
  </si>
  <si>
    <t>Pszichoaktív szerek használatával kapcsolatos és egyéb addiktív zavarok</t>
  </si>
  <si>
    <t>Hangulatzavarok</t>
  </si>
  <si>
    <t>Szorongásos zavarok</t>
  </si>
  <si>
    <t>A pszichiátriai története, előítéletek, stigmák</t>
  </si>
  <si>
    <t>Pszichiátria klinikuma</t>
  </si>
  <si>
    <t>Onkológiai és degeneratív neurológiai betegségek</t>
  </si>
  <si>
    <t>Autoimmun betegségek</t>
  </si>
  <si>
    <t>Neuroinfektológiai betegségek</t>
  </si>
  <si>
    <t>Neurotraumán átesett betegek</t>
  </si>
  <si>
    <t>Agyi érbetegségek</t>
  </si>
  <si>
    <t>Fejfájás, epilepszia</t>
  </si>
  <si>
    <t>Idegsebészeti beavatkozások</t>
  </si>
  <si>
    <t>A koponyaűri nyomásváltozással járó állapot változások</t>
  </si>
  <si>
    <t>Tudatállapot változások</t>
  </si>
  <si>
    <t>Általános és speciális vizsgálatok</t>
  </si>
  <si>
    <t>Neurológia klinikuma</t>
  </si>
  <si>
    <t>Nőgyógyászati betegségek</t>
  </si>
  <si>
    <t>Szoptatástámogatás, gyerekbarát újszülött ellátás, gyermekágy</t>
  </si>
  <si>
    <t>Háborítatlan szülés folyamata, szülési rendellenessége</t>
  </si>
  <si>
    <t>Szövődményes/patológiás terhesség</t>
  </si>
  <si>
    <t>Várandós gondozás</t>
  </si>
  <si>
    <t>Nőgyógyászati vizsgáló eljárások</t>
  </si>
  <si>
    <t>Szülészet-nőgyógyászat klinikuma</t>
  </si>
  <si>
    <t>Ápolási beavatkozások</t>
  </si>
  <si>
    <t>Traumatológiai, ortopédiai betegek ápolása</t>
  </si>
  <si>
    <t>Részletes sebészet</t>
  </si>
  <si>
    <t>Fertőző betegek, infektológia</t>
  </si>
  <si>
    <t>Daganatos megbetegedések</t>
  </si>
  <si>
    <t>Endokrinrendszeri megbetegedései</t>
  </si>
  <si>
    <t>Kiválasztórendszeri megbetegedések</t>
  </si>
  <si>
    <t>Emésztőrendszeri megbetegedések</t>
  </si>
  <si>
    <t>Légzőrendszeri megbetegedések</t>
  </si>
  <si>
    <t>Vérképzőrendszeri megbetegedések</t>
  </si>
  <si>
    <t>Szív-és érrendszeri megbetegedések</t>
  </si>
  <si>
    <t>Rehabilitációs gyakorlat (új)</t>
  </si>
  <si>
    <t>Fizioterápiás alapok</t>
  </si>
  <si>
    <t>Fizioterápiáról általában</t>
  </si>
  <si>
    <t>Akadályozottságok az orvosi rehabilitációban</t>
  </si>
  <si>
    <t>A rehabilitációt támogató eszközök</t>
  </si>
  <si>
    <t>A komplex (átfogó) rehabilitáció rendszere</t>
  </si>
  <si>
    <t>Komplex, átfogó akadálymentesítés</t>
  </si>
  <si>
    <t>Az akadályozott ember sajátos ellátási igényei, szükségletei</t>
  </si>
  <si>
    <t>A rehabilitáció alapfogalmai</t>
  </si>
  <si>
    <t>Rehabilitációs alapismeretek és fizioterápia</t>
  </si>
  <si>
    <t>A felettes utasítása alapján, a teammel együttműködve, vagy felügyelettel részt vesz a diagnosztikai és terápiás eljárásokban. Felettes ápoló irányításával végrehajtja a beteg ápolását. Felelős az orvosi utasítások, ápolási tevékenységek szakszerű végrehajtásáért, a szabályszerű dokumentálásért.</t>
  </si>
  <si>
    <t>Megfelelő empátiával fordul a beteghez. Együttműködés, etikus viselkedés jellemzi. A munkavégzés során határozott, körültekintő, pontosságra törekszik. Fontosnak tartja a munkavédelmi, környezetvédelmi, betegbiztonsági szabályok betartását.</t>
  </si>
  <si>
    <t>Ismeri a kórképekhez kapcsolódó főbb ápolási feladatokat.</t>
  </si>
  <si>
    <t>Általános ápolási feladatokat végez. Segédkezik a betegek vizsgálatánál, diagnosztikai eljárásokkal kapcsolatos ápolási feladatokat lát el. Részt vesz a betegek gyógykezelésében.</t>
  </si>
  <si>
    <r>
      <t xml:space="preserve">A tananyagelemek és a deszkriptorok projektszemléletű kapcsolódása:
</t>
    </r>
    <r>
      <rPr>
        <sz val="11"/>
        <color theme="1"/>
        <rFont val="Franklin Gothic Book"/>
        <family val="2"/>
        <charset val="238"/>
      </rPr>
      <t xml:space="preserve">A tanuló megismerkedik az egészségügyi hulladék fogalmával, el tudja különíteni az egészségügyi veszélyes hulladékokat a speciális veszélyes hulladékoktól, gyógyszerhulladékoktól. A </t>
    </r>
    <r>
      <rPr>
        <sz val="11"/>
        <rFont val="Franklin Gothic Book"/>
        <family val="2"/>
        <charset val="238"/>
      </rPr>
      <t>gyakorlati</t>
    </r>
    <r>
      <rPr>
        <sz val="11"/>
        <color theme="1"/>
        <rFont val="Franklin Gothic Book"/>
        <family val="2"/>
        <charset val="238"/>
      </rPr>
      <t xml:space="preserve"> munkavégzés során keletkező hulladékokat a munkavédelmi szabályok betartásával a megfelelő tárolóedénybe helyezi. Tisztában van a megtelt gyűjtőedények kezelésével, tárolásával.</t>
    </r>
  </si>
  <si>
    <t>A betegellátó osztály és működése</t>
  </si>
  <si>
    <t>A munkája során keletkezett hulladékokat önállóan kezeli, felelős a szabályos hulladékkezelésért.</t>
  </si>
  <si>
    <t>Elkötelezett a munka- és egészségvédelmi szabályok betartásában.  Környezettudatos magatartást tanúsít.</t>
  </si>
  <si>
    <t>Ismeri az egészségügyben keletkezett hulladékok fajtáit, kezelésük szabályait.</t>
  </si>
  <si>
    <t>Az egészségügyi ellátás során keletkező hulladékot az előírásoknak megfelelően kezeli.</t>
  </si>
  <si>
    <r>
      <t>A tananyagelemek és a deszkriptorok projektszemléletű kapcsolódása:</t>
    </r>
    <r>
      <rPr>
        <sz val="11"/>
        <color theme="1"/>
        <rFont val="Franklin Gothic Book"/>
        <family val="2"/>
        <charset val="238"/>
      </rPr>
      <t xml:space="preserve"> 
A tanuló a kórokozó mikroorganizmusok, valamint a fertőzés, nosocomiális fertőzés kialakulásának ismeretében megérti azoknak az eljárásoknak, magatartási szabályoknak a jelentőségét, amelyet az egészségügyi intézményekben a fertőzések megelőzése érdekében szükséges tenni. Képes fertőző beteg megfigyelését, ápolását végezni. A betegellátás során képes lesz alkalmazni az intézmény infekciókontroll kézikönyvében rögzítzett szabályokat, az izoláció megfelelő formáit. A fertőzések megelőzésének érdekében a higiénés szabályok betartását elvárja a munkatársaitól is. </t>
    </r>
  </si>
  <si>
    <t>Egészségügyi szakdolgozók oktatása</t>
  </si>
  <si>
    <t>Pedagógiai-betegoktatási alapismeretek</t>
  </si>
  <si>
    <t>Betartja és betartatja a higiénés, betegbiztonsági a munka- és környezetvédelmi szabályokat.</t>
  </si>
  <si>
    <t>Felelősséget érez a fertőzések kialakulásának és terjedésének megelőzésében. Környezettudatosságra törekszik a nosocomialis fertőzések elleni küzdelemben.</t>
  </si>
  <si>
    <t>Ismeri a kórokozó mikroorganizmusokat, a fertőzés létre-jöttét. Ismeri a nosocomialis infekció fogalmát, kialakulását elősegítő tényezőket, a leggyakrabban előforduló nosocomialis infekciókat. Ismeri az infekciókontroll feladatát, tevékenységeit, leggyakoribb izolációs formákat, a fertőző, beteg elkülönítésére és ápolására vonatkozó előírásokat.</t>
  </si>
  <si>
    <t>Részt vesz az infekciókontroll feladataiban. Izolált fertőző beteget ápol.</t>
  </si>
  <si>
    <r>
      <t xml:space="preserve">A tananyagelemek és a deszkriptorok projektszemléletű kapcsolódása: 
</t>
    </r>
    <r>
      <rPr>
        <sz val="11"/>
        <color theme="1"/>
        <rFont val="Franklin Gothic Book"/>
        <family val="2"/>
        <charset val="238"/>
      </rPr>
      <t>A biokémiai és sejttani alapok hozzájárulnak a gyógyszerek hatásmechanizmusainak megértéséhez. A gyógyszertani ismeretek birtokában a tanuló képes lesz a különböző gyógyszerformák helyes, a higiénés követelményeknek is megfelelő alkalmazására, a gyógyszerelő tevékenység szabályos dokumentálásra.</t>
    </r>
    <r>
      <rPr>
        <sz val="11"/>
        <color rgb="FFFF0000"/>
        <rFont val="Franklin Gothic Book"/>
        <family val="2"/>
        <charset val="238"/>
      </rPr>
      <t xml:space="preserve"> </t>
    </r>
    <r>
      <rPr>
        <sz val="11"/>
        <rFont val="Franklin Gothic Book"/>
        <family val="2"/>
        <charset val="238"/>
      </rPr>
      <t>A tanuló az elméleti ismereteket gyakorlati helyzetben felhasználva a napi gyógyszerelés kivitelezése során alkalma</t>
    </r>
    <r>
      <rPr>
        <sz val="11"/>
        <color theme="1"/>
        <rFont val="Franklin Gothic Book"/>
        <family val="2"/>
        <charset val="238"/>
      </rPr>
      <t xml:space="preserve">zni tudja a gyógyszerelés szabályait, a gyógyszertárolásra, gyógyszerrendelésre és a beteg megfigyelésére vonatkozó ismereteit. </t>
    </r>
  </si>
  <si>
    <t>Gyógyszerelő rendszerek</t>
  </si>
  <si>
    <t>A gyógyszerelés szabályai</t>
  </si>
  <si>
    <t>Gyógyszertani alapfogalmak</t>
  </si>
  <si>
    <t>Évközi gyakorlat (sejtvizsgáló módszerek) szövettani laboratóriumban</t>
  </si>
  <si>
    <t>Mivel és hogyan vizsgálhatóak a sejtek</t>
  </si>
  <si>
    <t>A sejtpusztulás</t>
  </si>
  <si>
    <t>A sejtciklus és a sejtosztódás (mitózis, meiózis)</t>
  </si>
  <si>
    <t>A riboszómák szerkezete és működése, a génkifejeződés</t>
  </si>
  <si>
    <t>A sejtalkotók és szerepük a sejt életében</t>
  </si>
  <si>
    <t>A sejtmembrán szerkezete, transzportfolyamatok</t>
  </si>
  <si>
    <t>A növényi és az állati (humán) sejt összehasonlítása</t>
  </si>
  <si>
    <t>A sejt felépítése (prokarióta, eukarióta)</t>
  </si>
  <si>
    <t>Sejtbiológia</t>
  </si>
  <si>
    <t xml:space="preserve">Testváladékok megfigyelése és kezelése </t>
  </si>
  <si>
    <t>Felettes utasítására közreműködik a feladatokban, de nem indíthat új terápiát.</t>
  </si>
  <si>
    <t>A munkavégzés során határozott, körültekintő, pontosságra törekszik. Magára nézve kötelezőnek érzi a higiénés, betegbiztonsági szempontok, a munka-, tűz- és egészségvédelmi szabályok betartását. Ügyel arra, hogy a gyógyszereléssel kapcsolatos tevékenysége ne legyen káros hatással az élő környezetre.</t>
  </si>
  <si>
    <t>Alapvető gyógyszertani ismeretekkel rendelkezik. Ismeri a gyógyszerformákat, gyógyszer bejuttatási módokat, eszközöket. Ismeri a gyógyszerelés, gyógyszertárolás szabályait. Tisztában van a gyógyszerelés dokumentálási szabályaival.</t>
  </si>
  <si>
    <t>Enteralis és parenteralis gyógyszerelési feladatokat végez, inhalációs és oxigénterápiát alkalmaz. Közreműködik a gyógyszerelésben, segédkezik az infúziós terápia alkalmazásában, (infúziós palackot cserél; az infúzió cseppszámát orvosi utasításra megváltoztatja; kötéscserét végez a perifériás vénakanül helyén; CVK-ból vért vesz; midline katétert és iv. kanült orvosi utasításra eltávolít.</t>
  </si>
  <si>
    <r>
      <t xml:space="preserve">A tananyagelemek és a deszkriptorok projektszemléletű kapcsolódása:
</t>
    </r>
    <r>
      <rPr>
        <sz val="11"/>
        <color theme="1"/>
        <rFont val="Franklin Gothic Book"/>
        <family val="2"/>
        <charset val="238"/>
      </rPr>
      <t>A tanuló megfigyeli a beteg fájdalmát, annak jellegzetességeit. Megfigyelési eredményeit dokumentálja és az orvos tájékoztatása mellett, a beteg állapotától és a lehetőségektől függően választott, nem gyógyszeres fájdalomcsillapítási eljárást alkalmaz. Tevékenysége során szem előtt tartja a higiénés, munkavédelmi és betegbiztonsági szabályokat.</t>
    </r>
  </si>
  <si>
    <t>Felelős a beteg fájdalmának megfigyeléséért, állapotának követéséért. Tevékenységét felügyelettel dokumentálja.</t>
  </si>
  <si>
    <t>Fontosnak tartja a beteg szenvedésének enyhítését.</t>
  </si>
  <si>
    <t>Ismeri a fájdalom kórélettani alapjait, jellemzőit, a fájdalom felmérését és a felméréshez kapcsolódó dokumentációs rendszert. Tisztában van a fájdalomcsillapítás lehetőségeivel. Átfogóan ismeri a nem gyógyszeres fájdalomcsillapítás módjait.</t>
  </si>
  <si>
    <t>Gyógyszer nélküli fájdalomcsillapító eljárásokat alkalmaz.</t>
  </si>
  <si>
    <r>
      <t xml:space="preserve">A tananyagelemek és a deszkriptorok projektszemléletű kapcsolódása: 
</t>
    </r>
    <r>
      <rPr>
        <sz val="11"/>
        <color theme="1"/>
        <rFont val="Franklin Gothic Book"/>
        <family val="2"/>
        <charset val="238"/>
      </rPr>
      <t>A tanuló terminális állapotú beteg szükségleteknek megfelelő ápolását végzi, empátiával és türelemmel gondoskodik róla. Az ápolás során figyelembe veszi a beteg pszichés állapotát, a haldoklás stádiumának megfelelő pszichés támogatást nyújt számára. Tevékenységét a betegjogok tiszteletben tartásával és megfelelő empátiával végzi. Az ellátás során etikus viselkedést tanusít.</t>
    </r>
  </si>
  <si>
    <t>Egészségügyi etikett</t>
  </si>
  <si>
    <t>Beteg ember lélektana</t>
  </si>
  <si>
    <t>Pszichológia alapjai</t>
  </si>
  <si>
    <t>Haldoklás, halál, gyász</t>
  </si>
  <si>
    <t>Betartja az orvosi utasításokat. Enyhíti a beteg szenvedését.</t>
  </si>
  <si>
    <t>Etikus magatartást tanúsít. Tiszteletben tartja az emberi méltóságot, részvéttel fordul az elhunyt ember hozzátartozói felé.</t>
  </si>
  <si>
    <t>Ismeri a haldoklás szakaszait, a haldokló beteg ápolásának, a halott ellátásának és a család támogatásának szempontjait.</t>
  </si>
  <si>
    <t>Terminális állapotú beteg ápolását végzi. Ellátja a halott körüli teendőket.</t>
  </si>
  <si>
    <r>
      <t>A tananyagelemek és a deszkriptorok projektszemléletű kapcsolódása:</t>
    </r>
    <r>
      <rPr>
        <sz val="11"/>
        <color theme="1"/>
        <rFont val="Franklin Gothic Book"/>
        <family val="2"/>
        <charset val="238"/>
      </rPr>
      <t xml:space="preserve"> 
A tanuló </t>
    </r>
    <r>
      <rPr>
        <sz val="11"/>
        <rFont val="Franklin Gothic Book"/>
        <family val="2"/>
        <charset val="238"/>
      </rPr>
      <t xml:space="preserve">valós feladatok megoldásán keresztül </t>
    </r>
    <r>
      <rPr>
        <sz val="11"/>
        <color theme="1"/>
        <rFont val="Franklin Gothic Book"/>
        <family val="2"/>
        <charset val="238"/>
      </rPr>
      <t>a pszichiátriai ellátáshoz kapcsolódóan, utasítás alapján, felügyelet mellett képes lesz adott betegnél korlátozó intézkedéseket végrehajtani a vonatkozó jogszabályoknak megfelelően. Ezirányú tevékenységét etikus magatartás mellett végzi és a szakmai szabályoknak megfelelően dokumentálja.</t>
    </r>
  </si>
  <si>
    <t>Korlátozó intézkedések (új)</t>
  </si>
  <si>
    <t>Szakmai etikai alapkövetelmények</t>
  </si>
  <si>
    <t>A fizikai korlátozásra vonatkozó intézkedéseket felügyelet-tel utasításra végrehajtja.</t>
  </si>
  <si>
    <t>Betartja a jogi és etikai normákat.</t>
  </si>
  <si>
    <t>Ismeri a jogszerű kémiai és fizikai korlátozás kivitelezésének szabályait, a kapcsolódó ápolói feladatokat.</t>
  </si>
  <si>
    <t>Részt vesz a korlátozó intézkedések végrehajtásában.</t>
  </si>
  <si>
    <r>
      <t xml:space="preserve">A tananyagelemek és a deszkriptorok projektszemléletű kapcsolódása: 
</t>
    </r>
    <r>
      <rPr>
        <sz val="11"/>
        <color theme="1"/>
        <rFont val="Franklin Gothic Book"/>
        <family val="2"/>
        <charset val="238"/>
      </rPr>
      <t>A tanuló a belgyógyászati betegek számára pedagógiai ismeretekre alapozott, egyénre szabott betegoktatást végez. Az oktatás tervezésénél figyelembe veszi a beteg pszichés és szociális jellemzőit, a figyelem, tanulás, emlékezés, gondolkodás, motiváció és érzelmek törvényszerűségeit. Az egy-egy kórkép kezelésével kapcsolatos betegoktatással párhuzamosan az egészségfejlesztésre is figyelmet fordít, amelynek szintén el kell sajátítani a módszereit, eszközeit.</t>
    </r>
  </si>
  <si>
    <t>Betegoktatás</t>
  </si>
  <si>
    <t>Andragógia</t>
  </si>
  <si>
    <t>Általános pedagógia alapismeretek</t>
  </si>
  <si>
    <t>Egészségfejlesztés</t>
  </si>
  <si>
    <t>Egészségkárosító tényezők</t>
  </si>
  <si>
    <t>Mentálhigiéné</t>
  </si>
  <si>
    <t>Szexuálhigiéné</t>
  </si>
  <si>
    <t>Életmód – egészségmagatartás</t>
  </si>
  <si>
    <t>Népegészségügyi programok</t>
  </si>
  <si>
    <t>Prevenció és egészségmegőrzés</t>
  </si>
  <si>
    <t>Az egészségi állapot mérési módszerei</t>
  </si>
  <si>
    <t>Az egészség, egészségkulturáltság</t>
  </si>
  <si>
    <t>Népegészségtan, egészségfejlesztés</t>
  </si>
  <si>
    <t>Szociálpszichológia</t>
  </si>
  <si>
    <t>Fejlődéslélektan</t>
  </si>
  <si>
    <t>Személyiséglélektan</t>
  </si>
  <si>
    <t>Általános lélektan</t>
  </si>
  <si>
    <t>Családszociológia</t>
  </si>
  <si>
    <t>Egészségszociológia</t>
  </si>
  <si>
    <t>A szociológia alapjai</t>
  </si>
  <si>
    <t>Szociológia alapjai</t>
  </si>
  <si>
    <t>A gondozás fogalma, célja és formái</t>
  </si>
  <si>
    <t>Felettes utasításának megfelelően, felügyelettel végzi a betegoktatást, meggyőződik arról, hogy a beteg a szükséges tudást megszerezte.</t>
  </si>
  <si>
    <t>A beteghez elfogadóan viszonyul, együttműködő, türelmes. Figyelembe veszi a beteg személyiségét, előzetes ismereteit, igényeit.</t>
  </si>
  <si>
    <t>Ismeri a betegoktatáshoz szükséges pszichológiai és pedagógiai alapokat, az oktatás, az egészségnevelés, egészségfejlesztés színtereit, módszereit, eszközeit, ezek megválasztásának és alkalmazásának szempontjait. Ismeri az egészséges életmód elemeit, az egészségkárosító tényezőket, a magyar lakosság egészségi állapotának jellemzőit.</t>
  </si>
  <si>
    <t>Egyénre szabott betegoktatást és egészségfejlesztő tevékenységet végez.</t>
  </si>
  <si>
    <r>
      <t xml:space="preserve">A tananyagelemek és a deszkriptorok projektszemléletű kapcsolódása: 
</t>
    </r>
    <r>
      <rPr>
        <sz val="11"/>
        <color theme="1"/>
        <rFont val="Franklin Gothic Book"/>
        <family val="2"/>
        <charset val="238"/>
      </rPr>
      <t xml:space="preserve">A páciens és a hozzátartozók pszichés támogatását akkor tudja a tanuló korrekt módon, egyénre szabottan megvalósítani, ha ismeri és összefüggéseiben látja az ember lelki működését, szociális hátterét, megérti a beteg ember állapotát, helyzetéből adódó reakcióit. A tanuló </t>
    </r>
    <r>
      <rPr>
        <sz val="11"/>
        <rFont val="Franklin Gothic Book"/>
        <family val="2"/>
        <charset val="238"/>
      </rPr>
      <t>gyakorlatorientált feladatokon keresztül</t>
    </r>
    <r>
      <rPr>
        <sz val="11"/>
        <color theme="1"/>
        <rFont val="Franklin Gothic Book"/>
        <family val="2"/>
        <charset val="238"/>
      </rPr>
      <t xml:space="preserve"> a beteg pszichés vezetése során empatikusan viselkedik, képes lesz hiteles, adekvát kommunikációt folytatni a jogi és etikai szabályok betartásával. Tisztában lesz a szororigén ártalmakkal.</t>
    </r>
  </si>
  <si>
    <t>Kommunikációs készséffejlesztés szimulációs környezetben (új)</t>
  </si>
  <si>
    <t>Az egészségügyről szóló törvény</t>
  </si>
  <si>
    <t>Az egészségügyi etika alapelvei</t>
  </si>
  <si>
    <t>Alapfogalmak</t>
  </si>
  <si>
    <t>Megelőzi a szororigén pszichikus ártalmak kialakulását felettese irányításával.</t>
  </si>
  <si>
    <t>Empátiával és türelemmel fordul a beteghez, figyelmes, fontosnak érzi a beteg meghallgatását. Hiteles kommunikációt folytat. Önmagára nézve kötelezőnek érzi a betegjogok tiszteletben tartását. Etikus viselkedés jellemzi.</t>
  </si>
  <si>
    <t>Ismeri munkájának ápoláslélektani vonatkozásait, a segítő kapcsolat jellemzőit, a meghallgatás, segítő beszélgetés szabályait. Tisztában van a munkáját érintő jogi és etikai követelményekkel.</t>
  </si>
  <si>
    <t>A beteg és hozzátartozói számára pszichés támogatást nyújt.</t>
  </si>
  <si>
    <r>
      <t xml:space="preserve">A tananyagelemek és a deszkriptorok projektszemléletű kapcsolódása: 
</t>
    </r>
    <r>
      <rPr>
        <sz val="11"/>
        <color theme="1"/>
        <rFont val="Franklin Gothic Book"/>
        <family val="2"/>
        <charset val="238"/>
      </rPr>
      <t xml:space="preserve">A tanuló a szükséges fizikai ismeretek birtokában megismeri és megérti a képi diagnosztikai eszközök működési elveit. </t>
    </r>
    <r>
      <rPr>
        <sz val="11"/>
        <rFont val="Franklin Gothic Book"/>
        <family val="2"/>
        <charset val="238"/>
      </rPr>
      <t>Egy valós munkafolyamatot modellezve a kép</t>
    </r>
    <r>
      <rPr>
        <sz val="11"/>
        <color theme="1"/>
        <rFont val="Franklin Gothic Book"/>
        <family val="2"/>
        <charset val="238"/>
      </rPr>
      <t>i diagnosztikai módszerek, spirometria és a csapolások, biopsziák típusainak, céljának, előkészítésének és kivitelezésének ismeretében, kompetenciájának megfelelően képes lesz egy beteget felkészíteni a szükséges vizsgálatokra, a higiénés, munkavédelmi szabályok szem előtt tartásával el tudja látni a vizsgálatokkal kapcsolatos asszisztensi/ápolói feladatokat.</t>
    </r>
  </si>
  <si>
    <t>Diagnosztikai alapismeretek</t>
  </si>
  <si>
    <t>A betegek előkészítését felettes utasítása alapján, felügyelettel végzi. A beavatkozások során az egészségügyi teammel együttműködik, asszisztál.</t>
  </si>
  <si>
    <t>Munkáját körültekintően, a betegbiztonsági, munka- és egészségvédelmi szabályok betartásával végzi. A beteget pszichésen támogatja.</t>
  </si>
  <si>
    <t>Ismeri a fizika és a biofizika alapvető törvényszerűségeit és a leggyakoribb képalkotó eljárásokat. Ismeri a csapolások, biopsziák, képi diagnosztikai módszerek, spirometria lényegét, menetét, a vizsgálatokkal, beavatkozásokkal kapcsolatos ápolói/asszisztensi feladatokat.</t>
  </si>
  <si>
    <t>Előkészíti a beteget diagnosztikai/terápiás beavatkozásokra, eljárásokra, elvégzi a vizsgálatok alatti és utáni ápolói/asszisztensi feladatokat.</t>
  </si>
  <si>
    <r>
      <t>A tananyagelemek és a deszkriptorok projektszemléletű kapcsolódása:</t>
    </r>
    <r>
      <rPr>
        <sz val="11"/>
        <color theme="1"/>
        <rFont val="Franklin Gothic Book"/>
        <family val="2"/>
        <charset val="238"/>
      </rPr>
      <t xml:space="preserve"> 
A tanuló </t>
    </r>
    <r>
      <rPr>
        <sz val="11"/>
        <rFont val="Franklin Gothic Book"/>
        <family val="2"/>
        <charset val="238"/>
      </rPr>
      <t>egy komplex szakmai helyzet megoldásával</t>
    </r>
    <r>
      <rPr>
        <sz val="11"/>
        <color rgb="FFFF0000"/>
        <rFont val="Franklin Gothic Book"/>
        <family val="2"/>
        <charset val="238"/>
      </rPr>
      <t xml:space="preserve"> </t>
    </r>
    <r>
      <rPr>
        <sz val="11"/>
        <color theme="1"/>
        <rFont val="Franklin Gothic Book"/>
        <family val="2"/>
        <charset val="238"/>
      </rPr>
      <t xml:space="preserve">megismeri a betegmegfigyelő monitorok részeit, non-invazív mérési lehetőségeit, amelyet betegeken a szakmai és a munkavédelmi szabályok betartása mellett alkalmaz.  Felismeri a normálistól eltérő jeleket, értékeket. Az eredményeket dokumentálja, szükség esetén az eltéréseket jelzi a felettesének. </t>
    </r>
  </si>
  <si>
    <t>Betegmegfigyelő monitorok használata (új)</t>
  </si>
  <si>
    <t>A beteg monitorozását felettes utasítása szerint végzi.</t>
  </si>
  <si>
    <t>Munkáját körültekintően, a betegbiztonsági, munka- és egészségvédelmi szabályok betartásával végzi.</t>
  </si>
  <si>
    <t>Ismeri a monitorozás eszközeit, formáit, jellemzőit. Ismeri az EKG-monitorozás ápolói/asszisztensi feladatait.</t>
  </si>
  <si>
    <t>Betegmegfigyelő monitorokat alkalmaz.</t>
  </si>
  <si>
    <t>"A" Betegmegfigyelés, monitorozás (1; 3; 4. sor)</t>
  </si>
  <si>
    <r>
      <t xml:space="preserve">A tananyagelemek és a deszkriptorok projektszemléletű kapcsolódása: 
</t>
    </r>
    <r>
      <rPr>
        <sz val="11"/>
        <color theme="1"/>
        <rFont val="Franklin Gothic Book"/>
        <family val="2"/>
        <charset val="238"/>
      </rPr>
      <t>A tanuló ismeri és helyesen alkalmazza a betegmegfigyelés során használt eszközöket, műszereket. Képes a kijelölt betegnél EKG-t készíteni, a vitális és antropometriai paramétereit megmérni, értékelni. El tudja különíteni a normál és a kóros értékeket, a mért értékeket és tapasztalatait a szakmai szabályoknak megfelleően dokumentálja a beteg dokumentációjában.</t>
    </r>
  </si>
  <si>
    <t>Vitális paraméterek mérése (új)</t>
  </si>
  <si>
    <t>Testtömeg, testmagasság, testkörfogat, BMI mérése (új)</t>
  </si>
  <si>
    <t>Fizikális vizsgálatok (új)</t>
  </si>
  <si>
    <t>Tevékenységét a felettes utasításának megfelelően, felügye-lettel végzi. Az eredményeket pontosan dokumentálja.</t>
  </si>
  <si>
    <t>Ismeri a fizikális vizsgálat ápolói vonatkozásait. Tudja a testmagasság, testtömeg, testarányok, testkörfogat, BMI és a vitális paraméterek mérésének módját, eszközeit. Ismeri az EKG-vizsgálat kivitelezését, eszközeit.</t>
  </si>
  <si>
    <t>Egyszerű eszközös és eszköz nélküli vizsgálatokat végez.</t>
  </si>
  <si>
    <r>
      <t xml:space="preserve">A tananyagelemek és a deszkriptorok projektszemléletű kapcsolódása: 
</t>
    </r>
    <r>
      <rPr>
        <sz val="11"/>
        <color theme="1"/>
        <rFont val="Franklin Gothic Book"/>
        <family val="2"/>
        <charset val="238"/>
      </rPr>
      <t>A laboratóriumi munkavégzés megismerése háttérinformációt ad a tanulók számára, megismerése hozzájárulhat a laboratóriumi minták levételének, tárolásának, szállításának tudatosabbá tételéhez és a bedside vizsgálatok helyes kivitelezéséhez. A tanuló elsajátítja a vér és egyéb testváladék mintavétel szabályos előkészítését, kivitelezését, a minta kezelését, laboratóriumba juttatását. Begyakorolja azokat a munkavédelmi, higiéniai és betegbiztonsági szabályokat, amelyek a váladékok kezelésével kötelezően betartandók. Felismeri a testváladékok kóros eltéréseit. Megfigyeléseit és a végzett tevékenységeket rögzíti a betegdokumentációban.</t>
    </r>
  </si>
  <si>
    <t>Minőségbiztosítás a laboratóriumban</t>
  </si>
  <si>
    <t>Informatika a laboratóriumban</t>
  </si>
  <si>
    <t>Évközi orientációs gyakorlat szövettani, klinikai kémiai és mikrobiológiai laboratóriumban</t>
  </si>
  <si>
    <t>Biztonságtechnika a laboratóriumban</t>
  </si>
  <si>
    <t>Laboratóriumi vegyszerek és tárolásuk</t>
  </si>
  <si>
    <t>Laboratóriumi alapműveletek: anyagok tisztítása és szétválasztása</t>
  </si>
  <si>
    <t>Oldatkészítés, oldatkoncentráció</t>
  </si>
  <si>
    <t>Matematikai számítások a laboratóriumban</t>
  </si>
  <si>
    <t>Tömeg- és térfogatmérés a laboratóriumban</t>
  </si>
  <si>
    <t>A laboratóriumi munka eszközei</t>
  </si>
  <si>
    <t>Általános laboratóriumi alapismeretek</t>
  </si>
  <si>
    <t>A mintavétel előtt azonosítja a beteget. A mintavételt a felettes utasítása szerint, felügyelettel végzi, tevékenységét dokumentálja.</t>
  </si>
  <si>
    <t>Munkáját körültekintően, a betegbiztonsági, munka- és egészségvédelmi szabályok betartásával végzi. Laboratóriumi minták kezelése során törekszik a minimális környezeti terhelés elérésére.</t>
  </si>
  <si>
    <t>Ismeri a vénás vérvétel, a testváladékok mintavételének módját, szabályait, eszközeit, a minták tárolásának, szállításának szabályait.</t>
  </si>
  <si>
    <t>Laboratóriumi mintát vesz a betegtől.</t>
  </si>
  <si>
    <r>
      <t xml:space="preserve">A tananyagelemek és a deszkriptorok projektszemléletű kapcsolódása: 
</t>
    </r>
    <r>
      <rPr>
        <sz val="11"/>
        <color theme="1"/>
        <rFont val="Franklin Gothic Book"/>
        <family val="2"/>
        <charset val="238"/>
      </rPr>
      <t>A tanuló az emberi test felépítésének és működésének ismeretében képes lesz felismerni és elkülöníteni a fiziológiás állapotot az élettanitól eltérő jelektől, tünetektől.</t>
    </r>
    <r>
      <rPr>
        <sz val="11"/>
        <rFont val="Franklin Gothic Book"/>
        <family val="2"/>
        <charset val="238"/>
      </rPr>
      <t xml:space="preserve"> Valós feladatokon keresztül a megfigy</t>
    </r>
    <r>
      <rPr>
        <sz val="11"/>
        <color theme="1"/>
        <rFont val="Franklin Gothic Book"/>
        <family val="2"/>
        <charset val="238"/>
      </rPr>
      <t>elés során a fizikális vizsgálatokon kívül egyszerű eszközös vizsgálatokat és a vitális paraméterek mérésének eszközeit is használja. A tapasztalt elváltozásokat és a mért értékeket az ápolási dokumentációban, illetve a beteg lázlapján a szakmai szabályoknak megfelelően rögzíti.</t>
    </r>
  </si>
  <si>
    <t>Alvás, pihenés megfigyelése (új)</t>
  </si>
  <si>
    <t>Testváladékok megfigyelése és kezelése</t>
  </si>
  <si>
    <t>A beteg állapotában bekövetkező változásokat jelzi a felettes felé. Szükség esetén, a segítség érkezéséig köteles megkezdeni az elsősegélynyújtást.</t>
  </si>
  <si>
    <t>Határozott, megfigyeléseiben és a dokumentálási feladatokban pontosságra törekszik.</t>
  </si>
  <si>
    <t>Ismeri a betegmegfigyelés szempontjait, az általános megtekintés, a testalkat, tápláltság, mozgás, járás, bőr és bőrfüggelékek, érzékszervek, alvás, magatartás, tudat, fájdalom, vitális paraméterek, testváladékok normális jellemzőit, normálistól való eltéréseit. Ismeri a megfigyelés módszereit, eszközeit. Tudja a dokumentálás módját, szabályait.</t>
  </si>
  <si>
    <t>Betegmegfigyelést végez, felismeri és jelzi a beteg állapotában bekövetkező változásokat. Megfigyeléseit dokumentálja.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</si>
</sst>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sz val="12"/>
      <color theme="1"/>
      <name val="Times New Roman"/>
      <family val="1"/>
      <charset val="238"/>
    </font>
    <font>
      <sz val="14"/>
      <color theme="1"/>
      <name val="Times New Roman"/>
      <family val="1"/>
      <charset val="238"/>
    </font>
    <font>
      <sz val="11"/>
      <color rgb="FF002060"/>
      <name val="Franklin Gothic Book"/>
      <family val="2"/>
      <charset val="238"/>
    </font>
    <font>
      <b/>
      <sz val="11"/>
      <name val="Franklin Gothic Book"/>
      <family val="2"/>
      <charset val="238"/>
    </font>
    <font>
      <sz val="11"/>
      <color rgb="FF000000"/>
      <name val="Franklin Gothic Book"/>
      <family val="2"/>
      <charset val="238"/>
    </font>
    <font>
      <sz val="11"/>
      <color rgb="FFFF0000"/>
      <name val="Franklin Gothic Book"/>
      <family val="2"/>
      <charset val="238"/>
    </font>
    <font>
      <sz val="11"/>
      <name val="Franklin Gothic Book"/>
      <family val="2"/>
      <charset val="238"/>
    </font>
    <font>
      <strike/>
      <sz val="11"/>
      <color theme="1"/>
      <name val="Franklin Gothic Book"/>
      <family val="2"/>
      <charset val="238"/>
    </font>
    <font>
      <b/>
      <sz val="11"/>
      <color rgb="FFFF0000"/>
      <name val="Franklin Gothic Book"/>
      <family val="2"/>
      <charset val="238"/>
    </font>
    <font>
      <sz val="12"/>
      <color rgb="FF000000"/>
      <name val="Times New Roman"/>
      <family val="1"/>
      <charset val="238"/>
    </font>
    <font>
      <b/>
      <sz val="11"/>
      <color rgb="FF002060"/>
      <name val="Franklin Gothic Book"/>
      <family val="2"/>
      <charset val="238"/>
    </font>
    <font>
      <u/>
      <sz val="11"/>
      <color theme="10"/>
      <name val="Aptos Narrow"/>
      <family val="2"/>
      <charset val="238"/>
      <scheme val="minor"/>
    </font>
    <font>
      <u/>
      <sz val="11"/>
      <color theme="10"/>
      <name val="Franklin Gothic Book"/>
      <family val="2"/>
      <charset val="238"/>
    </font>
    <font>
      <b/>
      <i/>
      <sz val="11"/>
      <color theme="1"/>
      <name val="Franklin Gothic Book"/>
      <family val="2"/>
      <charset val="238"/>
    </font>
  </fonts>
  <fills count="9">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
      <patternFill patternType="solid">
        <fgColor rgb="FFFF0000"/>
        <bgColor indexed="64"/>
      </patternFill>
    </fill>
    <fill>
      <patternFill patternType="solid">
        <fgColor theme="3" tint="0.89999084444715716"/>
        <bgColor indexed="64"/>
      </patternFill>
    </fill>
  </fills>
  <borders count="3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
      <left/>
      <right style="medium">
        <color indexed="64"/>
      </right>
      <top/>
      <bottom style="thin">
        <color auto="1"/>
      </bottom>
      <diagonal/>
    </border>
    <border>
      <left style="thin">
        <color auto="1"/>
      </left>
      <right/>
      <top/>
      <bottom style="thin">
        <color auto="1"/>
      </bottom>
      <diagonal/>
    </border>
    <border>
      <left/>
      <right style="medium">
        <color indexed="64"/>
      </right>
      <top/>
      <bottom/>
      <diagonal/>
    </border>
    <border>
      <left style="thin">
        <color auto="1"/>
      </left>
      <right/>
      <top/>
      <bottom/>
      <diagonal/>
    </border>
    <border>
      <left style="medium">
        <color indexed="64"/>
      </left>
      <right/>
      <top/>
      <bottom/>
      <diagonal/>
    </border>
  </borders>
  <cellStyleXfs count="2">
    <xf numFmtId="0" fontId="0" fillId="0" borderId="0"/>
    <xf numFmtId="0" fontId="14" fillId="0" borderId="0" applyNumberFormat="0" applyFill="0" applyBorder="0" applyAlignment="0" applyProtection="0"/>
  </cellStyleXfs>
  <cellXfs count="106">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pplyProtection="1">
      <alignment wrapText="1"/>
      <protection locked="0"/>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8" fillId="0" borderId="0" xfId="0" applyFont="1" applyAlignment="1" applyProtection="1">
      <alignment horizontal="center" vertical="center" wrapText="1"/>
      <protection locked="0"/>
    </xf>
    <xf numFmtId="0" fontId="1" fillId="0" borderId="15" xfId="0" applyFont="1" applyBorder="1" applyAlignment="1">
      <alignment horizontal="center" vertical="center" wrapText="1"/>
    </xf>
    <xf numFmtId="0" fontId="6" fillId="3" borderId="5" xfId="0" applyFont="1" applyFill="1" applyBorder="1" applyAlignment="1">
      <alignment horizontal="left" vertical="center" wrapText="1"/>
    </xf>
    <xf numFmtId="0" fontId="9" fillId="3" borderId="21"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9" fillId="6" borderId="12" xfId="0" applyFont="1" applyFill="1" applyBorder="1" applyAlignment="1">
      <alignment horizontal="justify" vertical="center" wrapText="1"/>
    </xf>
    <xf numFmtId="0" fontId="9" fillId="6" borderId="9" xfId="0" applyFont="1" applyFill="1" applyBorder="1" applyAlignment="1">
      <alignment horizontal="justify" vertical="center" wrapText="1"/>
    </xf>
    <xf numFmtId="0" fontId="9" fillId="6" borderId="13" xfId="0" applyFont="1" applyFill="1" applyBorder="1" applyAlignment="1">
      <alignment horizontal="justify" vertical="center" wrapText="1"/>
    </xf>
    <xf numFmtId="0" fontId="1" fillId="4" borderId="1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9"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8" fillId="7" borderId="27" xfId="0" applyFont="1" applyFill="1" applyBorder="1" applyAlignment="1">
      <alignment vertical="center" wrapText="1"/>
    </xf>
    <xf numFmtId="0" fontId="8" fillId="7" borderId="0" xfId="0" applyFont="1" applyFill="1" applyAlignment="1">
      <alignment vertical="center" wrapText="1"/>
    </xf>
    <xf numFmtId="0" fontId="2" fillId="0" borderId="28" xfId="0" applyFont="1" applyBorder="1" applyAlignment="1">
      <alignment horizontal="center" vertical="center" wrapText="1"/>
    </xf>
    <xf numFmtId="0" fontId="8" fillId="7" borderId="28" xfId="0" applyFont="1" applyFill="1" applyBorder="1" applyAlignment="1">
      <alignment vertical="center" wrapText="1"/>
    </xf>
    <xf numFmtId="0" fontId="2" fillId="7" borderId="28" xfId="0" applyFont="1" applyFill="1" applyBorder="1" applyAlignment="1">
      <alignment vertical="center" wrapText="1"/>
    </xf>
    <xf numFmtId="0" fontId="2" fillId="7" borderId="27" xfId="0" applyFont="1" applyFill="1" applyBorder="1" applyAlignment="1">
      <alignment vertical="center" wrapText="1"/>
    </xf>
    <xf numFmtId="0" fontId="10" fillId="0" borderId="24" xfId="0" applyFont="1" applyBorder="1" applyAlignment="1">
      <alignment horizontal="center" vertical="center" wrapText="1"/>
    </xf>
    <xf numFmtId="0" fontId="9" fillId="0" borderId="0" xfId="0" applyFont="1" applyAlignment="1">
      <alignment horizontal="center" vertical="center" wrapText="1"/>
    </xf>
    <xf numFmtId="0" fontId="6" fillId="6" borderId="20"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11" fillId="4" borderId="11" xfId="0" applyFont="1" applyFill="1" applyBorder="1" applyAlignment="1">
      <alignment horizontal="right" vertical="center" wrapText="1"/>
    </xf>
    <xf numFmtId="0" fontId="11" fillId="4" borderId="9" xfId="0" applyFont="1" applyFill="1" applyBorder="1" applyAlignment="1">
      <alignment horizontal="right" vertical="center" wrapText="1"/>
    </xf>
    <xf numFmtId="0" fontId="6" fillId="4" borderId="10" xfId="0" applyFont="1" applyFill="1" applyBorder="1" applyAlignment="1">
      <alignment horizontal="right" vertical="center" wrapText="1"/>
    </xf>
    <xf numFmtId="0" fontId="6" fillId="0" borderId="17" xfId="0" applyFont="1" applyBorder="1" applyAlignment="1">
      <alignment horizontal="center" vertical="center" wrapText="1"/>
    </xf>
    <xf numFmtId="0" fontId="6" fillId="0" borderId="16" xfId="0" applyFont="1" applyBorder="1" applyAlignment="1">
      <alignment horizontal="center" vertical="center" wrapText="1"/>
    </xf>
    <xf numFmtId="0" fontId="11" fillId="5" borderId="11" xfId="0" applyFont="1" applyFill="1" applyBorder="1" applyAlignment="1">
      <alignment horizontal="justify" vertical="center" wrapText="1"/>
    </xf>
    <xf numFmtId="0" fontId="11" fillId="5" borderId="9" xfId="0" applyFont="1" applyFill="1" applyBorder="1" applyAlignment="1">
      <alignment horizontal="justify" vertical="center" wrapText="1"/>
    </xf>
    <xf numFmtId="0" fontId="6" fillId="3" borderId="20" xfId="0" applyFont="1" applyFill="1" applyBorder="1" applyAlignment="1">
      <alignment horizontal="center" vertical="center" wrapText="1"/>
    </xf>
    <xf numFmtId="0" fontId="15" fillId="0" borderId="0" xfId="1" applyFont="1"/>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5" borderId="11" xfId="0" applyFont="1" applyFill="1" applyBorder="1" applyAlignment="1">
      <alignment horizontal="justify" vertical="center" wrapText="1"/>
    </xf>
    <xf numFmtId="0" fontId="6" fillId="5" borderId="9" xfId="0" applyFont="1" applyFill="1" applyBorder="1" applyAlignment="1">
      <alignment horizontal="justify" vertical="center" wrapText="1"/>
    </xf>
    <xf numFmtId="0" fontId="2" fillId="4" borderId="21"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9" fillId="5" borderId="9" xfId="0" applyFont="1" applyFill="1" applyBorder="1" applyAlignment="1">
      <alignment horizontal="justify" vertical="center" wrapText="1"/>
    </xf>
    <xf numFmtId="0" fontId="1" fillId="3" borderId="5" xfId="0" applyFont="1" applyFill="1" applyBorder="1" applyAlignment="1">
      <alignment horizontal="left" vertical="center"/>
    </xf>
    <xf numFmtId="0" fontId="6" fillId="0" borderId="17" xfId="0" applyFont="1" applyBorder="1" applyAlignment="1">
      <alignment horizontal="center" vertical="center" wrapText="1"/>
    </xf>
    <xf numFmtId="0" fontId="1" fillId="6" borderId="13" xfId="0" applyFont="1" applyFill="1" applyBorder="1" applyAlignment="1">
      <alignment horizontal="justify" vertical="center" wrapText="1"/>
    </xf>
    <xf numFmtId="0" fontId="1" fillId="6" borderId="9" xfId="0" applyFont="1" applyFill="1" applyBorder="1" applyAlignment="1">
      <alignment horizontal="justify" vertical="center" wrapText="1"/>
    </xf>
    <xf numFmtId="0" fontId="1" fillId="6" borderId="12" xfId="0" applyFont="1" applyFill="1" applyBorder="1" applyAlignment="1">
      <alignment horizontal="justify" vertical="center" wrapText="1"/>
    </xf>
    <xf numFmtId="0" fontId="8" fillId="0" borderId="0" xfId="0" applyFont="1" applyAlignment="1">
      <alignment horizontal="center" vertical="center" wrapText="1"/>
    </xf>
    <xf numFmtId="0" fontId="2" fillId="4" borderId="0" xfId="0" applyFont="1" applyFill="1" applyAlignment="1">
      <alignment horizontal="center" vertical="center" wrapText="1"/>
    </xf>
    <xf numFmtId="0" fontId="2" fillId="8" borderId="21" xfId="0" applyFont="1" applyFill="1" applyBorder="1" applyAlignment="1">
      <alignment horizontal="center" vertical="center" wrapText="1"/>
    </xf>
    <xf numFmtId="0" fontId="1" fillId="8" borderId="5" xfId="0" applyFont="1" applyFill="1" applyBorder="1" applyAlignment="1">
      <alignment horizontal="left" vertical="center" wrapText="1"/>
    </xf>
    <xf numFmtId="0" fontId="9" fillId="0" borderId="24"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2" xfId="0" applyFont="1" applyBorder="1" applyAlignment="1">
      <alignment horizontal="center" vertical="center" wrapText="1"/>
    </xf>
    <xf numFmtId="0" fontId="1" fillId="5" borderId="12" xfId="0" applyFont="1" applyFill="1" applyBorder="1" applyAlignment="1">
      <alignment horizontal="justify" vertical="center" wrapText="1"/>
    </xf>
    <xf numFmtId="0" fontId="1" fillId="0" borderId="11" xfId="0" applyFont="1" applyBorder="1" applyAlignment="1">
      <alignment horizontal="right" vertical="center" wrapText="1"/>
    </xf>
    <xf numFmtId="0" fontId="1" fillId="0" borderId="9" xfId="0" applyFont="1" applyBorder="1" applyAlignment="1">
      <alignment horizontal="right" vertical="center" wrapText="1"/>
    </xf>
    <xf numFmtId="0" fontId="1" fillId="0" borderId="10" xfId="0" applyFont="1" applyBorder="1" applyAlignment="1">
      <alignment horizontal="right" vertical="center" wrapText="1"/>
    </xf>
    <xf numFmtId="0" fontId="10" fillId="0" borderId="0" xfId="0" applyFont="1" applyAlignment="1">
      <alignment horizontal="center" vertical="center" wrapText="1"/>
    </xf>
    <xf numFmtId="0" fontId="1" fillId="3" borderId="5" xfId="0" applyFont="1" applyFill="1" applyBorder="1" applyAlignment="1">
      <alignment horizontal="center" vertical="center" wrapText="1"/>
    </xf>
    <xf numFmtId="0" fontId="2" fillId="0" borderId="29" xfId="0" applyFont="1" applyBorder="1" applyAlignment="1">
      <alignment horizontal="center" vertical="center" wrapText="1"/>
    </xf>
    <xf numFmtId="0" fontId="1" fillId="0" borderId="29" xfId="0" applyFont="1" applyBorder="1" applyAlignment="1">
      <alignment horizontal="left" vertical="center" wrapText="1"/>
    </xf>
  </cellXfs>
  <cellStyles count="2">
    <cellStyle name="Hivatkozás" xfId="1" builtinId="8"/>
    <cellStyle name="Normál" xfId="0" builtinId="0"/>
  </cellStyles>
  <dxfs count="0"/>
  <tableStyles count="0" defaultTableStyle="TableStyleMedium2" defaultPivotStyle="PivotStyleLight16"/>
  <colors>
    <mruColors>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36FEF-62D2-4625-A593-947207F0C83C}">
  <dimension ref="A1:M264"/>
  <sheetViews>
    <sheetView tabSelected="1" zoomScale="90" zoomScaleNormal="90" workbookViewId="0">
      <pane ySplit="1" topLeftCell="A2" activePane="bottomLeft" state="frozen"/>
      <selection pane="bottomLeft" activeCell="D8" sqref="D8:D14"/>
    </sheetView>
  </sheetViews>
  <sheetFormatPr defaultColWidth="9.140625" defaultRowHeight="15.75" x14ac:dyDescent="0.25"/>
  <cols>
    <col min="1" max="1" width="12" style="3" customWidth="1"/>
    <col min="2" max="2" width="21.5703125" style="4" customWidth="1"/>
    <col min="3" max="3" width="23" style="3" customWidth="1"/>
    <col min="4" max="4" width="28.7109375" style="3" customWidth="1"/>
    <col min="5" max="5" width="24.5703125" style="3" customWidth="1"/>
    <col min="6" max="6" width="28" style="3" customWidth="1"/>
    <col min="7" max="7" width="24" style="3" customWidth="1"/>
    <col min="8" max="8" width="23.140625" style="3" customWidth="1"/>
    <col min="9" max="9" width="25.140625" style="3" customWidth="1"/>
    <col min="10" max="10" width="16.28515625" style="3" customWidth="1"/>
    <col min="11" max="11" width="11.28515625" style="3" customWidth="1"/>
    <col min="12" max="12" width="25.140625" style="3" customWidth="1"/>
    <col min="13" max="16384" width="9.140625" style="3"/>
  </cols>
  <sheetData>
    <row r="1" spans="1:13" s="4" customFormat="1" ht="48" thickBot="1" x14ac:dyDescent="0.3">
      <c r="A1" s="6" t="s">
        <v>0</v>
      </c>
      <c r="B1" s="7" t="s">
        <v>1</v>
      </c>
      <c r="C1" s="9" t="s">
        <v>2</v>
      </c>
      <c r="D1" s="9" t="s">
        <v>3</v>
      </c>
      <c r="E1" s="9" t="s">
        <v>4</v>
      </c>
      <c r="F1" s="9" t="s">
        <v>5</v>
      </c>
      <c r="G1" s="10" t="s">
        <v>6</v>
      </c>
      <c r="H1" s="11" t="s">
        <v>7</v>
      </c>
      <c r="I1" s="3"/>
      <c r="J1" s="3"/>
      <c r="K1" s="3"/>
      <c r="L1" s="3"/>
      <c r="M1" s="3"/>
    </row>
    <row r="2" spans="1:13" x14ac:dyDescent="0.25">
      <c r="A2" s="22">
        <v>1</v>
      </c>
      <c r="B2" s="25" t="s">
        <v>865</v>
      </c>
      <c r="C2" s="30" t="s">
        <v>989</v>
      </c>
      <c r="D2" s="30" t="s">
        <v>988</v>
      </c>
      <c r="E2" s="30" t="s">
        <v>987</v>
      </c>
      <c r="F2" s="30" t="s">
        <v>986</v>
      </c>
      <c r="G2" s="47" t="s">
        <v>750</v>
      </c>
      <c r="H2" s="48"/>
    </row>
    <row r="3" spans="1:13" ht="32.25" thickBot="1" x14ac:dyDescent="0.3">
      <c r="A3" s="23"/>
      <c r="B3" s="26"/>
      <c r="C3" s="31"/>
      <c r="D3" s="31"/>
      <c r="E3" s="31"/>
      <c r="F3" s="31"/>
      <c r="G3" s="12" t="s">
        <v>860</v>
      </c>
      <c r="H3" s="13">
        <v>3</v>
      </c>
      <c r="K3" s="91"/>
    </row>
    <row r="4" spans="1:13" x14ac:dyDescent="0.25">
      <c r="A4" s="23"/>
      <c r="B4" s="26"/>
      <c r="C4" s="31"/>
      <c r="D4" s="31"/>
      <c r="E4" s="31"/>
      <c r="F4" s="31"/>
      <c r="G4" s="47" t="s">
        <v>748</v>
      </c>
      <c r="H4" s="48"/>
    </row>
    <row r="5" spans="1:13" ht="47.25" x14ac:dyDescent="0.25">
      <c r="A5" s="23"/>
      <c r="B5" s="26"/>
      <c r="C5" s="31"/>
      <c r="D5" s="31"/>
      <c r="E5" s="31"/>
      <c r="F5" s="31"/>
      <c r="G5" s="12" t="s">
        <v>858</v>
      </c>
      <c r="H5" s="13">
        <v>2</v>
      </c>
      <c r="K5" s="91"/>
    </row>
    <row r="6" spans="1:13" ht="16.5" thickBot="1" x14ac:dyDescent="0.3">
      <c r="A6" s="23"/>
      <c r="B6" s="26"/>
      <c r="C6" s="32"/>
      <c r="D6" s="32"/>
      <c r="E6" s="32"/>
      <c r="F6" s="32"/>
      <c r="G6" s="51" t="s">
        <v>8</v>
      </c>
      <c r="H6" s="53">
        <f>SUM(H5,H3)</f>
        <v>5</v>
      </c>
    </row>
    <row r="7" spans="1:13" ht="150" customHeight="1" thickBot="1" x14ac:dyDescent="0.3">
      <c r="A7" s="24"/>
      <c r="B7" s="27"/>
      <c r="C7" s="28" t="s">
        <v>985</v>
      </c>
      <c r="D7" s="28"/>
      <c r="E7" s="28"/>
      <c r="F7" s="29"/>
      <c r="G7" s="52"/>
      <c r="H7" s="54"/>
    </row>
    <row r="8" spans="1:13" x14ac:dyDescent="0.25">
      <c r="A8" s="22">
        <v>2</v>
      </c>
      <c r="B8" s="25" t="s">
        <v>826</v>
      </c>
      <c r="C8" s="30" t="s">
        <v>984</v>
      </c>
      <c r="D8" s="30" t="s">
        <v>983</v>
      </c>
      <c r="E8" s="30" t="s">
        <v>982</v>
      </c>
      <c r="F8" s="30" t="s">
        <v>981</v>
      </c>
      <c r="G8" s="47" t="s">
        <v>821</v>
      </c>
      <c r="H8" s="48"/>
    </row>
    <row r="9" spans="1:13" ht="32.25" thickBot="1" x14ac:dyDescent="0.3">
      <c r="A9" s="23"/>
      <c r="B9" s="26"/>
      <c r="C9" s="31"/>
      <c r="D9" s="31"/>
      <c r="E9" s="31"/>
      <c r="F9" s="31"/>
      <c r="G9" s="12" t="s">
        <v>818</v>
      </c>
      <c r="H9" s="13">
        <v>1</v>
      </c>
      <c r="K9" s="91"/>
    </row>
    <row r="10" spans="1:13" x14ac:dyDescent="0.25">
      <c r="A10" s="23"/>
      <c r="B10" s="26"/>
      <c r="C10" s="31"/>
      <c r="D10" s="31"/>
      <c r="E10" s="31"/>
      <c r="F10" s="31"/>
      <c r="G10" s="47" t="s">
        <v>750</v>
      </c>
      <c r="H10" s="48"/>
    </row>
    <row r="11" spans="1:13" ht="32.25" thickBot="1" x14ac:dyDescent="0.3">
      <c r="A11" s="23"/>
      <c r="B11" s="26"/>
      <c r="C11" s="31"/>
      <c r="D11" s="31"/>
      <c r="E11" s="31"/>
      <c r="F11" s="31"/>
      <c r="G11" s="12" t="s">
        <v>749</v>
      </c>
      <c r="H11" s="13">
        <v>2</v>
      </c>
      <c r="K11" s="91"/>
    </row>
    <row r="12" spans="1:13" x14ac:dyDescent="0.25">
      <c r="A12" s="23"/>
      <c r="B12" s="26"/>
      <c r="C12" s="31"/>
      <c r="D12" s="31"/>
      <c r="E12" s="31"/>
      <c r="F12" s="31"/>
      <c r="G12" s="47" t="s">
        <v>748</v>
      </c>
      <c r="H12" s="48"/>
    </row>
    <row r="13" spans="1:13" ht="47.25" x14ac:dyDescent="0.25">
      <c r="A13" s="23"/>
      <c r="B13" s="26"/>
      <c r="C13" s="31"/>
      <c r="D13" s="31"/>
      <c r="E13" s="31"/>
      <c r="F13" s="31"/>
      <c r="G13" s="12" t="s">
        <v>747</v>
      </c>
      <c r="H13" s="13">
        <v>1</v>
      </c>
      <c r="K13" s="91"/>
    </row>
    <row r="14" spans="1:13" ht="147" customHeight="1" thickBot="1" x14ac:dyDescent="0.3">
      <c r="A14" s="23"/>
      <c r="B14" s="26"/>
      <c r="C14" s="32"/>
      <c r="D14" s="32"/>
      <c r="E14" s="32"/>
      <c r="F14" s="32"/>
      <c r="G14" s="51" t="s">
        <v>8</v>
      </c>
      <c r="H14" s="53">
        <f>SUM(H13,H11,H9)</f>
        <v>4</v>
      </c>
    </row>
    <row r="15" spans="1:13" ht="150" customHeight="1" thickBot="1" x14ac:dyDescent="0.3">
      <c r="A15" s="24"/>
      <c r="B15" s="27"/>
      <c r="C15" s="98" t="s">
        <v>980</v>
      </c>
      <c r="D15" s="28"/>
      <c r="E15" s="28"/>
      <c r="F15" s="29"/>
      <c r="G15" s="52"/>
      <c r="H15" s="54"/>
    </row>
    <row r="16" spans="1:13" x14ac:dyDescent="0.25">
      <c r="A16" s="22">
        <v>3</v>
      </c>
      <c r="B16" s="25" t="s">
        <v>826</v>
      </c>
      <c r="C16" s="30" t="s">
        <v>979</v>
      </c>
      <c r="D16" s="30" t="s">
        <v>978</v>
      </c>
      <c r="E16" s="30" t="s">
        <v>977</v>
      </c>
      <c r="F16" s="30" t="s">
        <v>976</v>
      </c>
      <c r="G16" s="47" t="s">
        <v>775</v>
      </c>
      <c r="H16" s="48"/>
    </row>
    <row r="17" spans="1:11" ht="31.5" x14ac:dyDescent="0.25">
      <c r="A17" s="23"/>
      <c r="B17" s="26"/>
      <c r="C17" s="31"/>
      <c r="D17" s="31"/>
      <c r="E17" s="31"/>
      <c r="F17" s="31"/>
      <c r="G17" s="12" t="s">
        <v>774</v>
      </c>
      <c r="H17" s="13">
        <v>1</v>
      </c>
    </row>
    <row r="18" spans="1:11" ht="31.5" x14ac:dyDescent="0.25">
      <c r="A18" s="23"/>
      <c r="B18" s="26"/>
      <c r="C18" s="31"/>
      <c r="D18" s="31"/>
      <c r="E18" s="31"/>
      <c r="F18" s="31"/>
      <c r="G18" s="12" t="s">
        <v>797</v>
      </c>
      <c r="H18" s="13">
        <v>1</v>
      </c>
      <c r="K18" s="91"/>
    </row>
    <row r="19" spans="1:11" ht="141" customHeight="1" thickBot="1" x14ac:dyDescent="0.3">
      <c r="A19" s="23"/>
      <c r="B19" s="26"/>
      <c r="C19" s="32"/>
      <c r="D19" s="32"/>
      <c r="E19" s="32"/>
      <c r="F19" s="32"/>
      <c r="G19" s="51" t="s">
        <v>8</v>
      </c>
      <c r="H19" s="53">
        <f>SUM(H17:H18)</f>
        <v>2</v>
      </c>
    </row>
    <row r="20" spans="1:11" ht="150" customHeight="1" thickBot="1" x14ac:dyDescent="0.3">
      <c r="A20" s="24"/>
      <c r="B20" s="27"/>
      <c r="C20" s="28" t="s">
        <v>975</v>
      </c>
      <c r="D20" s="28"/>
      <c r="E20" s="28"/>
      <c r="F20" s="29"/>
      <c r="G20" s="52"/>
      <c r="H20" s="54"/>
    </row>
    <row r="21" spans="1:11" x14ac:dyDescent="0.25">
      <c r="A21" s="22">
        <v>4</v>
      </c>
      <c r="B21" s="25" t="s">
        <v>826</v>
      </c>
      <c r="C21" s="30" t="s">
        <v>974</v>
      </c>
      <c r="D21" s="30" t="s">
        <v>973</v>
      </c>
      <c r="E21" s="30" t="s">
        <v>972</v>
      </c>
      <c r="F21" s="30" t="s">
        <v>971</v>
      </c>
      <c r="G21" s="47" t="s">
        <v>970</v>
      </c>
      <c r="H21" s="48"/>
    </row>
    <row r="22" spans="1:11" ht="31.5" x14ac:dyDescent="0.25">
      <c r="A22" s="23"/>
      <c r="B22" s="26"/>
      <c r="C22" s="31"/>
      <c r="D22" s="31"/>
      <c r="E22" s="31"/>
      <c r="F22" s="31"/>
      <c r="G22" s="12" t="s">
        <v>969</v>
      </c>
      <c r="H22" s="13">
        <v>3</v>
      </c>
    </row>
    <row r="23" spans="1:11" x14ac:dyDescent="0.25">
      <c r="A23" s="23"/>
      <c r="B23" s="26"/>
      <c r="C23" s="31"/>
      <c r="D23" s="31"/>
      <c r="E23" s="31"/>
      <c r="F23" s="31"/>
      <c r="G23" s="12" t="s">
        <v>968</v>
      </c>
      <c r="H23" s="13">
        <v>3</v>
      </c>
    </row>
    <row r="24" spans="1:11" ht="32.25" thickBot="1" x14ac:dyDescent="0.3">
      <c r="A24" s="23"/>
      <c r="B24" s="26"/>
      <c r="C24" s="31"/>
      <c r="D24" s="31"/>
      <c r="E24" s="31"/>
      <c r="F24" s="31"/>
      <c r="G24" s="12" t="s">
        <v>967</v>
      </c>
      <c r="H24" s="13">
        <v>3</v>
      </c>
    </row>
    <row r="25" spans="1:11" x14ac:dyDescent="0.25">
      <c r="A25" s="23"/>
      <c r="B25" s="26"/>
      <c r="C25" s="31"/>
      <c r="D25" s="31"/>
      <c r="E25" s="31"/>
      <c r="F25" s="31"/>
      <c r="G25" s="47" t="s">
        <v>889</v>
      </c>
      <c r="H25" s="48"/>
    </row>
    <row r="26" spans="1:11" x14ac:dyDescent="0.25">
      <c r="A26" s="23"/>
      <c r="B26" s="26"/>
      <c r="C26" s="31"/>
      <c r="D26" s="31"/>
      <c r="E26" s="31"/>
      <c r="F26" s="31"/>
      <c r="G26" s="12" t="s">
        <v>960</v>
      </c>
      <c r="H26" s="13">
        <v>2</v>
      </c>
      <c r="K26" s="91"/>
    </row>
    <row r="27" spans="1:11" ht="63" x14ac:dyDescent="0.25">
      <c r="A27" s="23"/>
      <c r="B27" s="26"/>
      <c r="C27" s="31"/>
      <c r="D27" s="31"/>
      <c r="E27" s="31"/>
      <c r="F27" s="31"/>
      <c r="G27" s="12" t="s">
        <v>888</v>
      </c>
      <c r="H27" s="13">
        <v>1</v>
      </c>
      <c r="K27" s="91"/>
    </row>
    <row r="28" spans="1:11" ht="16.5" thickBot="1" x14ac:dyDescent="0.3">
      <c r="A28" s="23"/>
      <c r="B28" s="26"/>
      <c r="C28" s="32"/>
      <c r="D28" s="32"/>
      <c r="E28" s="32"/>
      <c r="F28" s="32"/>
      <c r="G28" s="51" t="s">
        <v>8</v>
      </c>
      <c r="H28" s="53">
        <f>SUM(H26:H27,H24,H23,H22)</f>
        <v>12</v>
      </c>
    </row>
    <row r="29" spans="1:11" ht="150" customHeight="1" thickBot="1" x14ac:dyDescent="0.3">
      <c r="A29" s="24"/>
      <c r="B29" s="27"/>
      <c r="C29" s="28" t="s">
        <v>966</v>
      </c>
      <c r="D29" s="28"/>
      <c r="E29" s="28"/>
      <c r="F29" s="29"/>
      <c r="G29" s="52"/>
      <c r="H29" s="54"/>
    </row>
    <row r="30" spans="1:11" x14ac:dyDescent="0.25">
      <c r="A30" s="22">
        <v>5</v>
      </c>
      <c r="B30" s="25" t="s">
        <v>826</v>
      </c>
      <c r="C30" s="30" t="s">
        <v>965</v>
      </c>
      <c r="D30" s="30" t="s">
        <v>964</v>
      </c>
      <c r="E30" s="30" t="s">
        <v>963</v>
      </c>
      <c r="F30" s="30" t="s">
        <v>962</v>
      </c>
      <c r="G30" s="47" t="s">
        <v>889</v>
      </c>
      <c r="H30" s="48"/>
    </row>
    <row r="31" spans="1:11" ht="31.5" x14ac:dyDescent="0.25">
      <c r="A31" s="23"/>
      <c r="B31" s="26"/>
      <c r="C31" s="31"/>
      <c r="D31" s="31"/>
      <c r="E31" s="31"/>
      <c r="F31" s="31"/>
      <c r="G31" s="12" t="s">
        <v>961</v>
      </c>
      <c r="H31" s="13">
        <v>4</v>
      </c>
      <c r="K31" s="91"/>
    </row>
    <row r="32" spans="1:11" x14ac:dyDescent="0.25">
      <c r="A32" s="23"/>
      <c r="B32" s="26"/>
      <c r="C32" s="31"/>
      <c r="D32" s="31"/>
      <c r="E32" s="31"/>
      <c r="F32" s="31"/>
      <c r="G32" s="12" t="s">
        <v>960</v>
      </c>
      <c r="H32" s="13">
        <v>5</v>
      </c>
    </row>
    <row r="33" spans="1:11" ht="63" x14ac:dyDescent="0.25">
      <c r="A33" s="23"/>
      <c r="B33" s="26"/>
      <c r="C33" s="31"/>
      <c r="D33" s="31"/>
      <c r="E33" s="31"/>
      <c r="F33" s="31"/>
      <c r="G33" s="12" t="s">
        <v>959</v>
      </c>
      <c r="H33" s="13">
        <v>4</v>
      </c>
      <c r="K33" s="91"/>
    </row>
    <row r="34" spans="1:11" ht="108" customHeight="1" thickBot="1" x14ac:dyDescent="0.3">
      <c r="A34" s="23"/>
      <c r="B34" s="26"/>
      <c r="C34" s="32"/>
      <c r="D34" s="32"/>
      <c r="E34" s="32"/>
      <c r="F34" s="32"/>
      <c r="G34" s="51" t="s">
        <v>8</v>
      </c>
      <c r="H34" s="53">
        <f>SUM(H31:H33)</f>
        <v>13</v>
      </c>
    </row>
    <row r="35" spans="1:11" ht="150" customHeight="1" thickBot="1" x14ac:dyDescent="0.3">
      <c r="A35" s="24"/>
      <c r="B35" s="27"/>
      <c r="C35" s="28" t="s">
        <v>958</v>
      </c>
      <c r="D35" s="28"/>
      <c r="E35" s="28"/>
      <c r="F35" s="29"/>
      <c r="G35" s="52"/>
      <c r="H35" s="54"/>
    </row>
    <row r="36" spans="1:11" x14ac:dyDescent="0.25">
      <c r="A36" s="22">
        <v>6</v>
      </c>
      <c r="B36" s="25" t="s">
        <v>755</v>
      </c>
      <c r="C36" s="30" t="s">
        <v>957</v>
      </c>
      <c r="D36" s="30" t="s">
        <v>956</v>
      </c>
      <c r="E36" s="30" t="s">
        <v>955</v>
      </c>
      <c r="F36" s="30" t="s">
        <v>954</v>
      </c>
      <c r="G36" s="47" t="s">
        <v>953</v>
      </c>
      <c r="H36" s="48"/>
    </row>
    <row r="37" spans="1:11" x14ac:dyDescent="0.25">
      <c r="A37" s="23"/>
      <c r="B37" s="26"/>
      <c r="C37" s="31"/>
      <c r="D37" s="31"/>
      <c r="E37" s="31"/>
      <c r="F37" s="31"/>
      <c r="G37" s="12" t="s">
        <v>952</v>
      </c>
      <c r="H37" s="13">
        <v>10</v>
      </c>
    </row>
    <row r="38" spans="1:11" ht="31.5" x14ac:dyDescent="0.25">
      <c r="A38" s="23"/>
      <c r="B38" s="26"/>
      <c r="C38" s="31"/>
      <c r="D38" s="31"/>
      <c r="E38" s="31"/>
      <c r="F38" s="31"/>
      <c r="G38" s="12" t="s">
        <v>951</v>
      </c>
      <c r="H38" s="13">
        <v>10</v>
      </c>
    </row>
    <row r="39" spans="1:11" ht="31.5" x14ac:dyDescent="0.25">
      <c r="A39" s="23"/>
      <c r="B39" s="26"/>
      <c r="C39" s="31"/>
      <c r="D39" s="31"/>
      <c r="E39" s="31"/>
      <c r="F39" s="31"/>
      <c r="G39" s="12" t="s">
        <v>950</v>
      </c>
      <c r="H39" s="13">
        <v>10</v>
      </c>
    </row>
    <row r="40" spans="1:11" ht="48" thickBot="1" x14ac:dyDescent="0.3">
      <c r="A40" s="23"/>
      <c r="B40" s="26"/>
      <c r="C40" s="31"/>
      <c r="D40" s="31"/>
      <c r="E40" s="31"/>
      <c r="F40" s="31"/>
      <c r="G40" s="12" t="s">
        <v>949</v>
      </c>
      <c r="H40" s="13">
        <v>6</v>
      </c>
    </row>
    <row r="41" spans="1:11" x14ac:dyDescent="0.25">
      <c r="A41" s="23"/>
      <c r="B41" s="26"/>
      <c r="C41" s="31"/>
      <c r="D41" s="31"/>
      <c r="E41" s="31"/>
      <c r="F41" s="31"/>
      <c r="G41" s="47" t="s">
        <v>948</v>
      </c>
      <c r="H41" s="48"/>
    </row>
    <row r="42" spans="1:11" ht="78.75" x14ac:dyDescent="0.25">
      <c r="A42" s="23"/>
      <c r="B42" s="26"/>
      <c r="C42" s="31"/>
      <c r="D42" s="31"/>
      <c r="E42" s="31"/>
      <c r="F42" s="31"/>
      <c r="G42" s="12" t="s">
        <v>947</v>
      </c>
      <c r="H42" s="13">
        <v>12</v>
      </c>
    </row>
    <row r="43" spans="1:11" ht="63" x14ac:dyDescent="0.25">
      <c r="A43" s="23"/>
      <c r="B43" s="26"/>
      <c r="C43" s="31"/>
      <c r="D43" s="31"/>
      <c r="E43" s="31"/>
      <c r="F43" s="31"/>
      <c r="G43" s="12" t="s">
        <v>946</v>
      </c>
      <c r="H43" s="13">
        <v>12</v>
      </c>
    </row>
    <row r="44" spans="1:11" ht="31.5" x14ac:dyDescent="0.25">
      <c r="A44" s="23"/>
      <c r="B44" s="26"/>
      <c r="C44" s="31"/>
      <c r="D44" s="31"/>
      <c r="E44" s="31"/>
      <c r="F44" s="31"/>
      <c r="G44" s="12" t="s">
        <v>945</v>
      </c>
      <c r="H44" s="13">
        <v>12</v>
      </c>
    </row>
    <row r="45" spans="1:11" ht="78.75" x14ac:dyDescent="0.25">
      <c r="A45" s="23"/>
      <c r="B45" s="26"/>
      <c r="C45" s="31"/>
      <c r="D45" s="31"/>
      <c r="E45" s="31"/>
      <c r="F45" s="31"/>
      <c r="G45" s="12" t="s">
        <v>944</v>
      </c>
      <c r="H45" s="13">
        <v>5</v>
      </c>
    </row>
    <row r="46" spans="1:11" ht="63" x14ac:dyDescent="0.25">
      <c r="A46" s="23"/>
      <c r="B46" s="26"/>
      <c r="C46" s="31"/>
      <c r="D46" s="31"/>
      <c r="E46" s="31"/>
      <c r="F46" s="31"/>
      <c r="G46" s="12" t="s">
        <v>943</v>
      </c>
      <c r="H46" s="13">
        <v>5</v>
      </c>
    </row>
    <row r="47" spans="1:11" ht="47.25" x14ac:dyDescent="0.25">
      <c r="A47" s="23"/>
      <c r="B47" s="26"/>
      <c r="C47" s="31"/>
      <c r="D47" s="31"/>
      <c r="E47" s="31"/>
      <c r="F47" s="31"/>
      <c r="G47" s="12" t="s">
        <v>942</v>
      </c>
      <c r="H47" s="13">
        <v>5</v>
      </c>
    </row>
    <row r="48" spans="1:11" x14ac:dyDescent="0.25">
      <c r="A48" s="23"/>
      <c r="B48" s="26"/>
      <c r="C48" s="31"/>
      <c r="D48" s="31"/>
      <c r="E48" s="31"/>
      <c r="F48" s="31"/>
      <c r="G48" s="12" t="s">
        <v>941</v>
      </c>
      <c r="H48" s="13">
        <v>8</v>
      </c>
    </row>
    <row r="49" spans="1:11" ht="31.5" x14ac:dyDescent="0.25">
      <c r="A49" s="23"/>
      <c r="B49" s="26"/>
      <c r="C49" s="31"/>
      <c r="D49" s="31"/>
      <c r="E49" s="31"/>
      <c r="F49" s="31"/>
      <c r="G49" s="12" t="s">
        <v>940</v>
      </c>
      <c r="H49" s="13">
        <v>4</v>
      </c>
    </row>
    <row r="50" spans="1:11" ht="47.25" x14ac:dyDescent="0.25">
      <c r="A50" s="23"/>
      <c r="B50" s="26"/>
      <c r="C50" s="31"/>
      <c r="D50" s="31"/>
      <c r="E50" s="31"/>
      <c r="F50" s="31"/>
      <c r="G50" s="12" t="s">
        <v>939</v>
      </c>
      <c r="H50" s="13">
        <v>5</v>
      </c>
    </row>
    <row r="51" spans="1:11" ht="32.25" thickBot="1" x14ac:dyDescent="0.3">
      <c r="A51" s="23"/>
      <c r="B51" s="26"/>
      <c r="C51" s="31"/>
      <c r="D51" s="31"/>
      <c r="E51" s="31"/>
      <c r="F51" s="31"/>
      <c r="G51" s="12" t="s">
        <v>938</v>
      </c>
      <c r="H51" s="13">
        <v>4</v>
      </c>
    </row>
    <row r="52" spans="1:11" x14ac:dyDescent="0.25">
      <c r="A52" s="23"/>
      <c r="B52" s="26"/>
      <c r="C52" s="31"/>
      <c r="D52" s="31"/>
      <c r="E52" s="31"/>
      <c r="F52" s="31"/>
      <c r="G52" s="47" t="s">
        <v>889</v>
      </c>
      <c r="H52" s="48"/>
    </row>
    <row r="53" spans="1:11" ht="63" x14ac:dyDescent="0.25">
      <c r="A53" s="23"/>
      <c r="B53" s="26"/>
      <c r="C53" s="31"/>
      <c r="D53" s="31"/>
      <c r="E53" s="31"/>
      <c r="F53" s="31"/>
      <c r="G53" s="12" t="s">
        <v>888</v>
      </c>
      <c r="H53" s="13">
        <v>1</v>
      </c>
    </row>
    <row r="54" spans="1:11" ht="16.5" thickBot="1" x14ac:dyDescent="0.3">
      <c r="A54" s="23"/>
      <c r="B54" s="26"/>
      <c r="C54" s="32"/>
      <c r="D54" s="32"/>
      <c r="E54" s="32"/>
      <c r="F54" s="32"/>
      <c r="G54" s="51" t="s">
        <v>8</v>
      </c>
      <c r="H54" s="53">
        <f>SUM(H37:H53)</f>
        <v>109</v>
      </c>
    </row>
    <row r="55" spans="1:11" ht="150" customHeight="1" thickBot="1" x14ac:dyDescent="0.3">
      <c r="A55" s="24"/>
      <c r="B55" s="27"/>
      <c r="C55" s="28" t="s">
        <v>937</v>
      </c>
      <c r="D55" s="28"/>
      <c r="E55" s="28"/>
      <c r="F55" s="29"/>
      <c r="G55" s="52"/>
      <c r="H55" s="54"/>
    </row>
    <row r="56" spans="1:11" ht="15.75" customHeight="1" x14ac:dyDescent="0.25">
      <c r="A56" s="22">
        <v>7</v>
      </c>
      <c r="B56" s="25" t="s">
        <v>926</v>
      </c>
      <c r="C56" s="30" t="s">
        <v>936</v>
      </c>
      <c r="D56" s="30" t="s">
        <v>935</v>
      </c>
      <c r="E56" s="30" t="s">
        <v>923</v>
      </c>
      <c r="F56" s="30" t="s">
        <v>934</v>
      </c>
      <c r="G56" s="47" t="s">
        <v>933</v>
      </c>
      <c r="H56" s="48"/>
    </row>
    <row r="57" spans="1:11" ht="47.25" x14ac:dyDescent="0.25">
      <c r="A57" s="23"/>
      <c r="B57" s="26"/>
      <c r="C57" s="31"/>
      <c r="D57" s="31"/>
      <c r="E57" s="31"/>
      <c r="F57" s="31"/>
      <c r="G57" s="12" t="s">
        <v>931</v>
      </c>
      <c r="H57" s="13">
        <v>1</v>
      </c>
    </row>
    <row r="58" spans="1:11" ht="47.25" x14ac:dyDescent="0.25">
      <c r="A58" s="23"/>
      <c r="B58" s="26"/>
      <c r="C58" s="31"/>
      <c r="D58" s="31"/>
      <c r="E58" s="31"/>
      <c r="F58" s="31"/>
      <c r="G58" s="12" t="s">
        <v>932</v>
      </c>
      <c r="H58" s="13">
        <v>9</v>
      </c>
    </row>
    <row r="59" spans="1:11" ht="47.25" x14ac:dyDescent="0.25">
      <c r="A59" s="23"/>
      <c r="B59" s="26"/>
      <c r="C59" s="31"/>
      <c r="D59" s="31"/>
      <c r="E59" s="31"/>
      <c r="F59" s="31"/>
      <c r="G59" s="12" t="s">
        <v>931</v>
      </c>
      <c r="H59" s="13">
        <v>2</v>
      </c>
    </row>
    <row r="60" spans="1:11" ht="63" x14ac:dyDescent="0.25">
      <c r="A60" s="23"/>
      <c r="B60" s="26"/>
      <c r="C60" s="31"/>
      <c r="D60" s="31"/>
      <c r="E60" s="31"/>
      <c r="F60" s="31"/>
      <c r="G60" s="12" t="s">
        <v>930</v>
      </c>
      <c r="H60" s="13">
        <v>5</v>
      </c>
    </row>
    <row r="61" spans="1:11" ht="16.5" thickBot="1" x14ac:dyDescent="0.3">
      <c r="A61" s="23"/>
      <c r="B61" s="26"/>
      <c r="C61" s="31"/>
      <c r="D61" s="31"/>
      <c r="E61" s="31"/>
      <c r="F61" s="31"/>
      <c r="G61" s="12" t="s">
        <v>929</v>
      </c>
      <c r="H61" s="13">
        <v>1</v>
      </c>
    </row>
    <row r="62" spans="1:11" x14ac:dyDescent="0.25">
      <c r="A62" s="23"/>
      <c r="B62" s="26"/>
      <c r="C62" s="31"/>
      <c r="D62" s="31"/>
      <c r="E62" s="31"/>
      <c r="F62" s="31"/>
      <c r="G62" s="47" t="s">
        <v>775</v>
      </c>
      <c r="H62" s="48"/>
    </row>
    <row r="63" spans="1:11" ht="31.5" x14ac:dyDescent="0.25">
      <c r="A63" s="23"/>
      <c r="B63" s="26"/>
      <c r="C63" s="31"/>
      <c r="D63" s="31"/>
      <c r="E63" s="31"/>
      <c r="F63" s="31"/>
      <c r="G63" s="12" t="s">
        <v>797</v>
      </c>
      <c r="H63" s="13">
        <v>1</v>
      </c>
    </row>
    <row r="64" spans="1:11" x14ac:dyDescent="0.25">
      <c r="A64" s="23"/>
      <c r="B64" s="26"/>
      <c r="C64" s="31"/>
      <c r="D64" s="31"/>
      <c r="E64" s="31"/>
      <c r="F64" s="31"/>
      <c r="G64" s="12" t="s">
        <v>873</v>
      </c>
      <c r="H64" s="13">
        <v>2</v>
      </c>
      <c r="K64" s="91"/>
    </row>
    <row r="65" spans="1:11" x14ac:dyDescent="0.25">
      <c r="A65" s="23"/>
      <c r="B65" s="26"/>
      <c r="C65" s="31"/>
      <c r="D65" s="31"/>
      <c r="E65" s="31"/>
      <c r="F65" s="31"/>
      <c r="G65" s="12" t="s">
        <v>928</v>
      </c>
      <c r="H65" s="13">
        <v>5</v>
      </c>
      <c r="K65" s="91"/>
    </row>
    <row r="66" spans="1:11" x14ac:dyDescent="0.25">
      <c r="A66" s="23"/>
      <c r="B66" s="26"/>
      <c r="C66" s="31"/>
      <c r="D66" s="31"/>
      <c r="E66" s="31"/>
      <c r="F66" s="31"/>
      <c r="G66" s="12" t="s">
        <v>378</v>
      </c>
      <c r="H66" s="13">
        <v>1</v>
      </c>
      <c r="K66" s="91"/>
    </row>
    <row r="67" spans="1:11" ht="105.75" customHeight="1" thickBot="1" x14ac:dyDescent="0.3">
      <c r="A67" s="23"/>
      <c r="B67" s="26"/>
      <c r="C67" s="32"/>
      <c r="D67" s="32"/>
      <c r="E67" s="32"/>
      <c r="F67" s="32"/>
      <c r="G67" s="51" t="s">
        <v>8</v>
      </c>
      <c r="H67" s="53">
        <f>SUM(H57:H66)</f>
        <v>27</v>
      </c>
    </row>
    <row r="68" spans="1:11" ht="150" customHeight="1" thickBot="1" x14ac:dyDescent="0.3">
      <c r="A68" s="24"/>
      <c r="B68" s="27"/>
      <c r="C68" s="28" t="s">
        <v>927</v>
      </c>
      <c r="D68" s="28"/>
      <c r="E68" s="28"/>
      <c r="F68" s="29"/>
      <c r="G68" s="52"/>
      <c r="H68" s="54"/>
    </row>
    <row r="69" spans="1:11" x14ac:dyDescent="0.25">
      <c r="A69" s="22">
        <v>8</v>
      </c>
      <c r="B69" s="25" t="s">
        <v>926</v>
      </c>
      <c r="C69" s="30" t="s">
        <v>925</v>
      </c>
      <c r="D69" s="30" t="s">
        <v>924</v>
      </c>
      <c r="E69" s="97" t="s">
        <v>923</v>
      </c>
      <c r="F69" s="30" t="s">
        <v>922</v>
      </c>
      <c r="G69" s="47" t="s">
        <v>775</v>
      </c>
      <c r="H69" s="48"/>
    </row>
    <row r="70" spans="1:11" ht="31.5" x14ac:dyDescent="0.25">
      <c r="A70" s="23"/>
      <c r="B70" s="26"/>
      <c r="C70" s="31"/>
      <c r="D70" s="31"/>
      <c r="E70" s="96"/>
      <c r="F70" s="31"/>
      <c r="G70" s="12" t="s">
        <v>774</v>
      </c>
      <c r="H70" s="13">
        <v>1</v>
      </c>
    </row>
    <row r="71" spans="1:11" ht="31.5" x14ac:dyDescent="0.25">
      <c r="A71" s="23"/>
      <c r="B71" s="26"/>
      <c r="C71" s="31"/>
      <c r="D71" s="31"/>
      <c r="E71" s="96"/>
      <c r="F71" s="31"/>
      <c r="G71" s="12" t="s">
        <v>783</v>
      </c>
      <c r="H71" s="13">
        <v>1</v>
      </c>
      <c r="K71" s="91"/>
    </row>
    <row r="72" spans="1:11" x14ac:dyDescent="0.25">
      <c r="A72" s="23"/>
      <c r="B72" s="26"/>
      <c r="C72" s="31"/>
      <c r="D72" s="31"/>
      <c r="E72" s="96"/>
      <c r="F72" s="31"/>
      <c r="G72" s="12" t="s">
        <v>873</v>
      </c>
      <c r="H72" s="13">
        <v>1</v>
      </c>
    </row>
    <row r="73" spans="1:11" x14ac:dyDescent="0.25">
      <c r="A73" s="23"/>
      <c r="B73" s="26"/>
      <c r="C73" s="31"/>
      <c r="D73" s="31"/>
      <c r="E73" s="96"/>
      <c r="F73" s="31"/>
      <c r="G73" s="12" t="s">
        <v>378</v>
      </c>
      <c r="H73" s="13">
        <v>1</v>
      </c>
    </row>
    <row r="74" spans="1:11" ht="141" customHeight="1" thickBot="1" x14ac:dyDescent="0.3">
      <c r="A74" s="23"/>
      <c r="B74" s="26"/>
      <c r="C74" s="32"/>
      <c r="D74" s="32"/>
      <c r="E74" s="95"/>
      <c r="F74" s="32"/>
      <c r="G74" s="51" t="s">
        <v>8</v>
      </c>
      <c r="H74" s="53">
        <f>SUM(H70:H73)</f>
        <v>4</v>
      </c>
    </row>
    <row r="75" spans="1:11" ht="150" customHeight="1" thickBot="1" x14ac:dyDescent="0.3">
      <c r="A75" s="24"/>
      <c r="B75" s="27"/>
      <c r="C75" s="28" t="s">
        <v>921</v>
      </c>
      <c r="D75" s="28"/>
      <c r="E75" s="28"/>
      <c r="F75" s="29"/>
      <c r="G75" s="52"/>
      <c r="H75" s="54"/>
    </row>
    <row r="76" spans="1:11" x14ac:dyDescent="0.25">
      <c r="A76" s="22">
        <v>9</v>
      </c>
      <c r="B76" s="25" t="s">
        <v>845</v>
      </c>
      <c r="C76" s="30" t="s">
        <v>920</v>
      </c>
      <c r="D76" s="30" t="s">
        <v>919</v>
      </c>
      <c r="E76" s="30" t="s">
        <v>918</v>
      </c>
      <c r="F76" s="30" t="s">
        <v>917</v>
      </c>
      <c r="G76" s="47" t="s">
        <v>775</v>
      </c>
      <c r="H76" s="48"/>
      <c r="I76" s="91"/>
    </row>
    <row r="77" spans="1:11" ht="31.5" x14ac:dyDescent="0.25">
      <c r="A77" s="23"/>
      <c r="B77" s="26"/>
      <c r="C77" s="31"/>
      <c r="D77" s="31"/>
      <c r="E77" s="31"/>
      <c r="F77" s="31"/>
      <c r="G77" s="12" t="s">
        <v>774</v>
      </c>
      <c r="H77" s="13">
        <v>1</v>
      </c>
    </row>
    <row r="78" spans="1:11" ht="31.5" x14ac:dyDescent="0.25">
      <c r="A78" s="23"/>
      <c r="B78" s="26"/>
      <c r="C78" s="31"/>
      <c r="D78" s="31"/>
      <c r="E78" s="31"/>
      <c r="F78" s="31"/>
      <c r="G78" s="12" t="s">
        <v>797</v>
      </c>
      <c r="H78" s="13">
        <v>1</v>
      </c>
    </row>
    <row r="79" spans="1:11" ht="16.5" thickBot="1" x14ac:dyDescent="0.3">
      <c r="A79" s="23"/>
      <c r="B79" s="26"/>
      <c r="C79" s="31"/>
      <c r="D79" s="31"/>
      <c r="E79" s="31"/>
      <c r="F79" s="31"/>
      <c r="G79" s="12" t="s">
        <v>378</v>
      </c>
      <c r="H79" s="13">
        <v>3</v>
      </c>
    </row>
    <row r="80" spans="1:11" x14ac:dyDescent="0.25">
      <c r="A80" s="23"/>
      <c r="B80" s="26"/>
      <c r="C80" s="31"/>
      <c r="D80" s="31"/>
      <c r="E80" s="31"/>
      <c r="F80" s="31"/>
      <c r="G80" s="47" t="s">
        <v>750</v>
      </c>
      <c r="H80" s="48"/>
    </row>
    <row r="81" spans="1:11" ht="32.25" thickBot="1" x14ac:dyDescent="0.3">
      <c r="A81" s="23"/>
      <c r="B81" s="26"/>
      <c r="C81" s="31"/>
      <c r="D81" s="31"/>
      <c r="E81" s="31"/>
      <c r="F81" s="31"/>
      <c r="G81" s="12" t="s">
        <v>749</v>
      </c>
      <c r="H81" s="13">
        <v>2</v>
      </c>
    </row>
    <row r="82" spans="1:11" x14ac:dyDescent="0.25">
      <c r="A82" s="23"/>
      <c r="B82" s="26"/>
      <c r="C82" s="31"/>
      <c r="D82" s="31"/>
      <c r="E82" s="31"/>
      <c r="F82" s="31"/>
      <c r="G82" s="47" t="s">
        <v>748</v>
      </c>
      <c r="H82" s="48"/>
    </row>
    <row r="83" spans="1:11" ht="47.25" x14ac:dyDescent="0.25">
      <c r="A83" s="23"/>
      <c r="B83" s="26"/>
      <c r="C83" s="31"/>
      <c r="D83" s="31"/>
      <c r="E83" s="31"/>
      <c r="F83" s="31"/>
      <c r="G83" s="12" t="s">
        <v>747</v>
      </c>
      <c r="H83" s="13">
        <v>1</v>
      </c>
    </row>
    <row r="84" spans="1:11" ht="131.25" customHeight="1" thickBot="1" x14ac:dyDescent="0.3">
      <c r="A84" s="23"/>
      <c r="B84" s="26"/>
      <c r="C84" s="32"/>
      <c r="D84" s="32"/>
      <c r="E84" s="32"/>
      <c r="F84" s="32"/>
      <c r="G84" s="51" t="s">
        <v>8</v>
      </c>
      <c r="H84" s="53">
        <f>SUM(H77:H83)</f>
        <v>8</v>
      </c>
    </row>
    <row r="85" spans="1:11" ht="150" customHeight="1" thickBot="1" x14ac:dyDescent="0.3">
      <c r="A85" s="24"/>
      <c r="B85" s="27"/>
      <c r="C85" s="28" t="s">
        <v>916</v>
      </c>
      <c r="D85" s="28"/>
      <c r="E85" s="28"/>
      <c r="F85" s="29"/>
      <c r="G85" s="52"/>
      <c r="H85" s="54"/>
    </row>
    <row r="86" spans="1:11" x14ac:dyDescent="0.25">
      <c r="A86" s="22">
        <v>10</v>
      </c>
      <c r="B86" s="25" t="s">
        <v>865</v>
      </c>
      <c r="C86" s="30" t="s">
        <v>915</v>
      </c>
      <c r="D86" s="30" t="s">
        <v>914</v>
      </c>
      <c r="E86" s="30" t="s">
        <v>913</v>
      </c>
      <c r="F86" s="30" t="s">
        <v>912</v>
      </c>
      <c r="G86" s="47" t="s">
        <v>911</v>
      </c>
      <c r="H86" s="48"/>
    </row>
    <row r="87" spans="1:11" x14ac:dyDescent="0.25">
      <c r="A87" s="23"/>
      <c r="B87" s="26"/>
      <c r="C87" s="31"/>
      <c r="D87" s="31"/>
      <c r="E87" s="31"/>
      <c r="F87" s="31"/>
      <c r="G87" s="12" t="s">
        <v>910</v>
      </c>
      <c r="H87" s="13">
        <v>10</v>
      </c>
      <c r="I87" s="91"/>
    </row>
    <row r="88" spans="1:11" ht="31.5" x14ac:dyDescent="0.25">
      <c r="A88" s="23"/>
      <c r="B88" s="26"/>
      <c r="C88" s="31"/>
      <c r="D88" s="31"/>
      <c r="E88" s="31"/>
      <c r="F88" s="31"/>
      <c r="G88" s="12" t="s">
        <v>909</v>
      </c>
      <c r="H88" s="13">
        <v>15</v>
      </c>
      <c r="K88" s="91"/>
    </row>
    <row r="89" spans="1:11" ht="31.5" x14ac:dyDescent="0.25">
      <c r="A89" s="23"/>
      <c r="B89" s="26"/>
      <c r="C89" s="31"/>
      <c r="D89" s="31"/>
      <c r="E89" s="31"/>
      <c r="F89" s="31"/>
      <c r="G89" s="12" t="s">
        <v>908</v>
      </c>
      <c r="H89" s="13">
        <v>22</v>
      </c>
      <c r="K89" s="91"/>
    </row>
    <row r="90" spans="1:11" ht="47.25" x14ac:dyDescent="0.25">
      <c r="A90" s="23"/>
      <c r="B90" s="26"/>
      <c r="C90" s="31"/>
      <c r="D90" s="31"/>
      <c r="E90" s="31"/>
      <c r="F90" s="31"/>
      <c r="G90" s="12" t="s">
        <v>907</v>
      </c>
      <c r="H90" s="13">
        <v>22</v>
      </c>
      <c r="K90" s="91"/>
    </row>
    <row r="91" spans="1:11" ht="63.75" thickBot="1" x14ac:dyDescent="0.3">
      <c r="A91" s="23"/>
      <c r="B91" s="26"/>
      <c r="C91" s="31"/>
      <c r="D91" s="31"/>
      <c r="E91" s="31"/>
      <c r="F91" s="31"/>
      <c r="G91" s="12" t="s">
        <v>906</v>
      </c>
      <c r="H91" s="13">
        <v>12</v>
      </c>
      <c r="K91" s="91"/>
    </row>
    <row r="92" spans="1:11" x14ac:dyDescent="0.25">
      <c r="A92" s="23"/>
      <c r="B92" s="26"/>
      <c r="C92" s="31"/>
      <c r="D92" s="31"/>
      <c r="E92" s="31"/>
      <c r="F92" s="31"/>
      <c r="G92" s="47" t="s">
        <v>905</v>
      </c>
      <c r="H92" s="48"/>
      <c r="K92" s="91"/>
    </row>
    <row r="93" spans="1:11" ht="31.5" x14ac:dyDescent="0.25">
      <c r="A93" s="23"/>
      <c r="B93" s="26"/>
      <c r="C93" s="31"/>
      <c r="D93" s="31"/>
      <c r="E93" s="31"/>
      <c r="F93" s="31"/>
      <c r="G93" s="12" t="s">
        <v>904</v>
      </c>
      <c r="H93" s="13">
        <v>3</v>
      </c>
      <c r="K93" s="91"/>
    </row>
    <row r="94" spans="1:11" ht="31.5" x14ac:dyDescent="0.25">
      <c r="A94" s="23"/>
      <c r="B94" s="26"/>
      <c r="C94" s="31"/>
      <c r="D94" s="31"/>
      <c r="E94" s="31"/>
      <c r="F94" s="31"/>
      <c r="G94" s="12" t="s">
        <v>903</v>
      </c>
      <c r="H94" s="13">
        <v>2</v>
      </c>
      <c r="K94" s="91"/>
    </row>
    <row r="95" spans="1:11" ht="31.5" x14ac:dyDescent="0.25">
      <c r="A95" s="23"/>
      <c r="B95" s="26"/>
      <c r="C95" s="31"/>
      <c r="D95" s="31"/>
      <c r="E95" s="31"/>
      <c r="F95" s="31"/>
      <c r="G95" s="12" t="s">
        <v>902</v>
      </c>
      <c r="H95" s="13">
        <v>8</v>
      </c>
      <c r="K95" s="91"/>
    </row>
    <row r="96" spans="1:11" ht="31.5" x14ac:dyDescent="0.25">
      <c r="A96" s="23"/>
      <c r="B96" s="26"/>
      <c r="C96" s="31"/>
      <c r="D96" s="31"/>
      <c r="E96" s="31"/>
      <c r="F96" s="31"/>
      <c r="G96" s="12" t="s">
        <v>901</v>
      </c>
      <c r="H96" s="13">
        <v>3</v>
      </c>
      <c r="K96" s="91"/>
    </row>
    <row r="97" spans="1:11" ht="48" thickBot="1" x14ac:dyDescent="0.3">
      <c r="A97" s="23"/>
      <c r="B97" s="26"/>
      <c r="C97" s="31"/>
      <c r="D97" s="31"/>
      <c r="E97" s="31"/>
      <c r="F97" s="31"/>
      <c r="G97" s="12" t="s">
        <v>900</v>
      </c>
      <c r="H97" s="13">
        <v>2</v>
      </c>
      <c r="K97" s="91"/>
    </row>
    <row r="98" spans="1:11" x14ac:dyDescent="0.25">
      <c r="A98" s="23"/>
      <c r="B98" s="26"/>
      <c r="C98" s="31"/>
      <c r="D98" s="31"/>
      <c r="E98" s="31"/>
      <c r="F98" s="31"/>
      <c r="G98" s="47" t="s">
        <v>750</v>
      </c>
      <c r="H98" s="48"/>
    </row>
    <row r="99" spans="1:11" ht="31.5" x14ac:dyDescent="0.25">
      <c r="A99" s="23"/>
      <c r="B99" s="26"/>
      <c r="C99" s="31"/>
      <c r="D99" s="31"/>
      <c r="E99" s="31"/>
      <c r="F99" s="31"/>
      <c r="G99" s="12" t="s">
        <v>872</v>
      </c>
      <c r="H99" s="13">
        <v>16</v>
      </c>
    </row>
    <row r="100" spans="1:11" ht="32.25" thickBot="1" x14ac:dyDescent="0.3">
      <c r="A100" s="23"/>
      <c r="B100" s="26"/>
      <c r="C100" s="31"/>
      <c r="D100" s="31"/>
      <c r="E100" s="31"/>
      <c r="F100" s="31"/>
      <c r="G100" s="12" t="s">
        <v>749</v>
      </c>
      <c r="H100" s="13">
        <v>2</v>
      </c>
    </row>
    <row r="101" spans="1:11" x14ac:dyDescent="0.25">
      <c r="A101" s="23"/>
      <c r="B101" s="26"/>
      <c r="C101" s="31"/>
      <c r="D101" s="31"/>
      <c r="E101" s="31"/>
      <c r="F101" s="31"/>
      <c r="G101" s="47" t="s">
        <v>748</v>
      </c>
      <c r="H101" s="48"/>
    </row>
    <row r="102" spans="1:11" ht="47.25" x14ac:dyDescent="0.25">
      <c r="A102" s="23"/>
      <c r="B102" s="26"/>
      <c r="C102" s="31"/>
      <c r="D102" s="31"/>
      <c r="E102" s="31"/>
      <c r="F102" s="31"/>
      <c r="G102" s="12" t="s">
        <v>747</v>
      </c>
      <c r="H102" s="13">
        <v>1</v>
      </c>
    </row>
    <row r="103" spans="1:11" ht="16.5" thickBot="1" x14ac:dyDescent="0.3">
      <c r="A103" s="23"/>
      <c r="B103" s="26"/>
      <c r="C103" s="32"/>
      <c r="D103" s="32"/>
      <c r="E103" s="32"/>
      <c r="F103" s="32"/>
      <c r="G103" s="51" t="s">
        <v>8</v>
      </c>
      <c r="H103" s="53">
        <f>SUM(H87:H91,H93:H97,H99:H100,H102:H102)</f>
        <v>118</v>
      </c>
    </row>
    <row r="104" spans="1:11" ht="150" customHeight="1" thickBot="1" x14ac:dyDescent="0.3">
      <c r="A104" s="24"/>
      <c r="B104" s="27"/>
      <c r="C104" s="28" t="s">
        <v>899</v>
      </c>
      <c r="D104" s="28"/>
      <c r="E104" s="28"/>
      <c r="F104" s="29"/>
      <c r="G104" s="52"/>
      <c r="H104" s="54"/>
    </row>
    <row r="105" spans="1:11" x14ac:dyDescent="0.25">
      <c r="A105" s="22">
        <v>11</v>
      </c>
      <c r="B105" s="25" t="s">
        <v>780</v>
      </c>
      <c r="C105" s="30" t="s">
        <v>898</v>
      </c>
      <c r="D105" s="30" t="s">
        <v>897</v>
      </c>
      <c r="E105" s="30" t="s">
        <v>896</v>
      </c>
      <c r="F105" s="30" t="s">
        <v>895</v>
      </c>
      <c r="G105" s="47" t="s">
        <v>750</v>
      </c>
      <c r="H105" s="48"/>
    </row>
    <row r="106" spans="1:11" ht="32.25" thickBot="1" x14ac:dyDescent="0.3">
      <c r="A106" s="23"/>
      <c r="B106" s="26"/>
      <c r="C106" s="31"/>
      <c r="D106" s="31"/>
      <c r="E106" s="31"/>
      <c r="F106" s="31"/>
      <c r="G106" s="12" t="s">
        <v>860</v>
      </c>
      <c r="H106" s="13">
        <v>4</v>
      </c>
    </row>
    <row r="107" spans="1:11" x14ac:dyDescent="0.25">
      <c r="A107" s="23"/>
      <c r="B107" s="26"/>
      <c r="C107" s="31"/>
      <c r="D107" s="31"/>
      <c r="E107" s="31"/>
      <c r="F107" s="31"/>
      <c r="G107" s="47" t="s">
        <v>748</v>
      </c>
      <c r="H107" s="48"/>
    </row>
    <row r="108" spans="1:11" ht="47.25" x14ac:dyDescent="0.25">
      <c r="A108" s="23"/>
      <c r="B108" s="26"/>
      <c r="C108" s="31"/>
      <c r="D108" s="31"/>
      <c r="E108" s="31"/>
      <c r="F108" s="31"/>
      <c r="G108" s="12" t="s">
        <v>858</v>
      </c>
      <c r="H108" s="13">
        <v>2</v>
      </c>
    </row>
    <row r="109" spans="1:11" ht="16.5" thickBot="1" x14ac:dyDescent="0.3">
      <c r="A109" s="23"/>
      <c r="B109" s="26"/>
      <c r="C109" s="32"/>
      <c r="D109" s="32"/>
      <c r="E109" s="32"/>
      <c r="F109" s="32"/>
      <c r="G109" s="51" t="s">
        <v>8</v>
      </c>
      <c r="H109" s="53">
        <f>SUM(H106:H106,H108:H108)</f>
        <v>6</v>
      </c>
    </row>
    <row r="110" spans="1:11" ht="150" customHeight="1" thickBot="1" x14ac:dyDescent="0.3">
      <c r="A110" s="24"/>
      <c r="B110" s="27"/>
      <c r="C110" s="28" t="s">
        <v>894</v>
      </c>
      <c r="D110" s="28"/>
      <c r="E110" s="28"/>
      <c r="F110" s="29"/>
      <c r="G110" s="52"/>
      <c r="H110" s="54"/>
    </row>
    <row r="111" spans="1:11" x14ac:dyDescent="0.25">
      <c r="A111" s="22">
        <v>12</v>
      </c>
      <c r="B111" s="25" t="s">
        <v>780</v>
      </c>
      <c r="C111" s="30" t="s">
        <v>893</v>
      </c>
      <c r="D111" s="30" t="s">
        <v>892</v>
      </c>
      <c r="E111" s="30" t="s">
        <v>891</v>
      </c>
      <c r="F111" s="30" t="s">
        <v>890</v>
      </c>
      <c r="G111" s="47" t="s">
        <v>889</v>
      </c>
      <c r="H111" s="48"/>
    </row>
    <row r="112" spans="1:11" ht="63.75" thickBot="1" x14ac:dyDescent="0.3">
      <c r="A112" s="23"/>
      <c r="B112" s="26"/>
      <c r="C112" s="31"/>
      <c r="D112" s="31"/>
      <c r="E112" s="31"/>
      <c r="F112" s="31"/>
      <c r="G112" s="12" t="s">
        <v>888</v>
      </c>
      <c r="H112" s="13">
        <v>1</v>
      </c>
    </row>
    <row r="113" spans="1:11" x14ac:dyDescent="0.25">
      <c r="A113" s="23"/>
      <c r="B113" s="26"/>
      <c r="C113" s="31"/>
      <c r="D113" s="31"/>
      <c r="E113" s="31"/>
      <c r="F113" s="31"/>
      <c r="G113" s="47" t="s">
        <v>775</v>
      </c>
      <c r="H113" s="48"/>
    </row>
    <row r="114" spans="1:11" ht="16.5" thickBot="1" x14ac:dyDescent="0.3">
      <c r="A114" s="23"/>
      <c r="B114" s="26"/>
      <c r="C114" s="31"/>
      <c r="D114" s="31"/>
      <c r="E114" s="31"/>
      <c r="F114" s="31"/>
      <c r="G114" s="12" t="s">
        <v>791</v>
      </c>
      <c r="H114" s="13">
        <v>2</v>
      </c>
      <c r="K114" s="91"/>
    </row>
    <row r="115" spans="1:11" x14ac:dyDescent="0.25">
      <c r="A115" s="23"/>
      <c r="B115" s="26"/>
      <c r="C115" s="31"/>
      <c r="D115" s="31"/>
      <c r="E115" s="31"/>
      <c r="F115" s="31"/>
      <c r="G115" s="47" t="s">
        <v>748</v>
      </c>
      <c r="H115" s="48"/>
    </row>
    <row r="116" spans="1:11" ht="31.5" x14ac:dyDescent="0.25">
      <c r="A116" s="23"/>
      <c r="B116" s="26"/>
      <c r="C116" s="31"/>
      <c r="D116" s="31"/>
      <c r="E116" s="31"/>
      <c r="F116" s="31"/>
      <c r="G116" s="12" t="s">
        <v>790</v>
      </c>
      <c r="H116" s="13">
        <v>2</v>
      </c>
      <c r="K116" s="91"/>
    </row>
    <row r="117" spans="1:11" ht="16.5" thickBot="1" x14ac:dyDescent="0.3">
      <c r="A117" s="23"/>
      <c r="B117" s="26"/>
      <c r="C117" s="32"/>
      <c r="D117" s="32"/>
      <c r="E117" s="32"/>
      <c r="F117" s="32"/>
      <c r="G117" s="51" t="s">
        <v>8</v>
      </c>
      <c r="H117" s="53">
        <f>SUM(H112:H112,H114:H114,H116:H116)</f>
        <v>5</v>
      </c>
    </row>
    <row r="118" spans="1:11" ht="150" customHeight="1" thickBot="1" x14ac:dyDescent="0.3">
      <c r="A118" s="24"/>
      <c r="B118" s="27"/>
      <c r="C118" s="28" t="s">
        <v>887</v>
      </c>
      <c r="D118" s="28"/>
      <c r="E118" s="28"/>
      <c r="F118" s="29"/>
      <c r="G118" s="52"/>
      <c r="H118" s="54"/>
    </row>
    <row r="119" spans="1:11" x14ac:dyDescent="0.25">
      <c r="A119" s="22">
        <v>13</v>
      </c>
      <c r="B119" s="25" t="s">
        <v>755</v>
      </c>
      <c r="C119" s="30" t="s">
        <v>886</v>
      </c>
      <c r="D119" s="30" t="s">
        <v>885</v>
      </c>
      <c r="E119" s="30" t="s">
        <v>884</v>
      </c>
      <c r="F119" s="30" t="s">
        <v>883</v>
      </c>
      <c r="G119" s="47" t="s">
        <v>750</v>
      </c>
      <c r="H119" s="48"/>
    </row>
    <row r="120" spans="1:11" ht="31.5" x14ac:dyDescent="0.25">
      <c r="A120" s="23"/>
      <c r="B120" s="26"/>
      <c r="C120" s="31"/>
      <c r="D120" s="31"/>
      <c r="E120" s="31"/>
      <c r="F120" s="31"/>
      <c r="G120" s="12" t="s">
        <v>882</v>
      </c>
      <c r="H120" s="13">
        <v>18</v>
      </c>
      <c r="K120" s="91"/>
    </row>
    <row r="121" spans="1:11" ht="31.5" x14ac:dyDescent="0.25">
      <c r="A121" s="23"/>
      <c r="B121" s="26"/>
      <c r="C121" s="31"/>
      <c r="D121" s="31"/>
      <c r="E121" s="31"/>
      <c r="F121" s="31"/>
      <c r="G121" s="12" t="s">
        <v>749</v>
      </c>
      <c r="H121" s="13">
        <v>2</v>
      </c>
    </row>
    <row r="122" spans="1:11" ht="47.25" x14ac:dyDescent="0.25">
      <c r="A122" s="23"/>
      <c r="B122" s="26"/>
      <c r="C122" s="31"/>
      <c r="D122" s="31"/>
      <c r="E122" s="31"/>
      <c r="F122" s="31"/>
      <c r="G122" s="12" t="s">
        <v>881</v>
      </c>
      <c r="H122" s="13">
        <v>6</v>
      </c>
    </row>
    <row r="123" spans="1:11" ht="63.75" thickBot="1" x14ac:dyDescent="0.3">
      <c r="A123" s="23"/>
      <c r="B123" s="26"/>
      <c r="C123" s="31"/>
      <c r="D123" s="31"/>
      <c r="E123" s="31"/>
      <c r="F123" s="31"/>
      <c r="G123" s="12" t="s">
        <v>832</v>
      </c>
      <c r="H123" s="13">
        <v>1</v>
      </c>
      <c r="K123" s="91"/>
    </row>
    <row r="124" spans="1:11" x14ac:dyDescent="0.25">
      <c r="A124" s="23"/>
      <c r="B124" s="26"/>
      <c r="C124" s="31"/>
      <c r="D124" s="31"/>
      <c r="E124" s="31"/>
      <c r="F124" s="31"/>
      <c r="G124" s="47" t="s">
        <v>748</v>
      </c>
      <c r="H124" s="48"/>
    </row>
    <row r="125" spans="1:11" ht="63" x14ac:dyDescent="0.25">
      <c r="A125" s="23"/>
      <c r="B125" s="26"/>
      <c r="C125" s="31"/>
      <c r="D125" s="31"/>
      <c r="E125" s="31"/>
      <c r="F125" s="31"/>
      <c r="G125" s="12" t="s">
        <v>831</v>
      </c>
      <c r="H125" s="13">
        <v>1</v>
      </c>
      <c r="K125" s="91"/>
    </row>
    <row r="126" spans="1:11" ht="31.5" x14ac:dyDescent="0.25">
      <c r="A126" s="23"/>
      <c r="B126" s="26"/>
      <c r="C126" s="31"/>
      <c r="D126" s="31"/>
      <c r="E126" s="31"/>
      <c r="F126" s="31"/>
      <c r="G126" s="12" t="s">
        <v>830</v>
      </c>
      <c r="H126" s="13">
        <v>1</v>
      </c>
      <c r="K126" s="91"/>
    </row>
    <row r="127" spans="1:11" ht="47.25" x14ac:dyDescent="0.25">
      <c r="A127" s="23"/>
      <c r="B127" s="26"/>
      <c r="C127" s="31"/>
      <c r="D127" s="31"/>
      <c r="E127" s="31"/>
      <c r="F127" s="31"/>
      <c r="G127" s="94" t="s">
        <v>880</v>
      </c>
      <c r="H127" s="93">
        <v>8</v>
      </c>
      <c r="K127" s="91"/>
    </row>
    <row r="128" spans="1:11" ht="48" thickBot="1" x14ac:dyDescent="0.3">
      <c r="A128" s="23"/>
      <c r="B128" s="26"/>
      <c r="C128" s="31"/>
      <c r="D128" s="31"/>
      <c r="E128" s="31"/>
      <c r="F128" s="31"/>
      <c r="G128" s="12" t="s">
        <v>747</v>
      </c>
      <c r="H128" s="13">
        <v>1</v>
      </c>
    </row>
    <row r="129" spans="1:11" x14ac:dyDescent="0.25">
      <c r="A129" s="23"/>
      <c r="B129" s="26"/>
      <c r="C129" s="31"/>
      <c r="D129" s="31"/>
      <c r="E129" s="31"/>
      <c r="F129" s="31"/>
      <c r="G129" s="47" t="s">
        <v>764</v>
      </c>
      <c r="H129" s="48"/>
    </row>
    <row r="130" spans="1:11" ht="47.25" x14ac:dyDescent="0.25">
      <c r="A130" s="23"/>
      <c r="B130" s="26"/>
      <c r="C130" s="31"/>
      <c r="D130" s="31"/>
      <c r="E130" s="31"/>
      <c r="F130" s="31"/>
      <c r="G130" s="12" t="s">
        <v>879</v>
      </c>
      <c r="H130" s="13">
        <v>22</v>
      </c>
      <c r="K130" s="91"/>
    </row>
    <row r="131" spans="1:11" ht="16.5" thickBot="1" x14ac:dyDescent="0.3">
      <c r="A131" s="23"/>
      <c r="B131" s="26"/>
      <c r="C131" s="32"/>
      <c r="D131" s="32"/>
      <c r="E131" s="32"/>
      <c r="F131" s="32"/>
      <c r="G131" s="51" t="s">
        <v>8</v>
      </c>
      <c r="H131" s="53">
        <f>SUM(H130,H125:H128,H120:H123)</f>
        <v>60</v>
      </c>
    </row>
    <row r="132" spans="1:11" ht="150" customHeight="1" thickBot="1" x14ac:dyDescent="0.3">
      <c r="A132" s="24"/>
      <c r="B132" s="27"/>
      <c r="C132" s="28" t="s">
        <v>878</v>
      </c>
      <c r="D132" s="28"/>
      <c r="E132" s="28"/>
      <c r="F132" s="29"/>
      <c r="G132" s="52"/>
      <c r="H132" s="54"/>
    </row>
    <row r="133" spans="1:11" x14ac:dyDescent="0.25">
      <c r="A133" s="22">
        <v>14</v>
      </c>
      <c r="B133" s="25" t="s">
        <v>755</v>
      </c>
      <c r="C133" s="30" t="s">
        <v>877</v>
      </c>
      <c r="D133" s="30" t="s">
        <v>876</v>
      </c>
      <c r="E133" s="30" t="s">
        <v>875</v>
      </c>
      <c r="F133" s="30" t="s">
        <v>874</v>
      </c>
      <c r="G133" s="47" t="s">
        <v>775</v>
      </c>
      <c r="H133" s="48"/>
    </row>
    <row r="134" spans="1:11" ht="16.5" thickBot="1" x14ac:dyDescent="0.3">
      <c r="A134" s="23"/>
      <c r="B134" s="26"/>
      <c r="C134" s="31"/>
      <c r="D134" s="31"/>
      <c r="E134" s="31"/>
      <c r="F134" s="31"/>
      <c r="G134" s="12" t="s">
        <v>873</v>
      </c>
      <c r="H134" s="13">
        <v>2</v>
      </c>
      <c r="I134" s="92"/>
      <c r="J134" s="92"/>
      <c r="K134" s="92"/>
    </row>
    <row r="135" spans="1:11" x14ac:dyDescent="0.25">
      <c r="A135" s="23"/>
      <c r="B135" s="26"/>
      <c r="C135" s="31"/>
      <c r="D135" s="31"/>
      <c r="E135" s="31"/>
      <c r="F135" s="31"/>
      <c r="G135" s="47" t="s">
        <v>750</v>
      </c>
      <c r="H135" s="48"/>
      <c r="I135" s="92"/>
      <c r="J135" s="92"/>
      <c r="K135" s="92"/>
    </row>
    <row r="136" spans="1:11" ht="31.5" x14ac:dyDescent="0.25">
      <c r="A136" s="23"/>
      <c r="B136" s="26"/>
      <c r="C136" s="31"/>
      <c r="D136" s="31"/>
      <c r="E136" s="31"/>
      <c r="F136" s="31"/>
      <c r="G136" s="12" t="s">
        <v>872</v>
      </c>
      <c r="H136" s="13">
        <v>2</v>
      </c>
      <c r="I136" s="92"/>
      <c r="J136" s="92"/>
      <c r="K136" s="92"/>
    </row>
    <row r="137" spans="1:11" ht="120" customHeight="1" thickBot="1" x14ac:dyDescent="0.3">
      <c r="A137" s="23"/>
      <c r="B137" s="26"/>
      <c r="C137" s="32"/>
      <c r="D137" s="32"/>
      <c r="E137" s="32"/>
      <c r="F137" s="32"/>
      <c r="G137" s="51" t="s">
        <v>8</v>
      </c>
      <c r="H137" s="53">
        <f>SUM(H134:H136)</f>
        <v>4</v>
      </c>
    </row>
    <row r="138" spans="1:11" ht="150" customHeight="1" thickBot="1" x14ac:dyDescent="0.3">
      <c r="A138" s="24"/>
      <c r="B138" s="27"/>
      <c r="C138" s="28" t="s">
        <v>871</v>
      </c>
      <c r="D138" s="28"/>
      <c r="E138" s="28"/>
      <c r="F138" s="29"/>
      <c r="G138" s="52"/>
      <c r="H138" s="54"/>
    </row>
    <row r="139" spans="1:11" x14ac:dyDescent="0.25">
      <c r="A139" s="22">
        <v>15</v>
      </c>
      <c r="B139" s="25" t="s">
        <v>755</v>
      </c>
      <c r="C139" s="30" t="s">
        <v>870</v>
      </c>
      <c r="D139" s="30" t="s">
        <v>869</v>
      </c>
      <c r="E139" s="30" t="s">
        <v>868</v>
      </c>
      <c r="F139" s="30" t="s">
        <v>867</v>
      </c>
      <c r="G139" s="47" t="s">
        <v>750</v>
      </c>
      <c r="H139" s="48"/>
    </row>
    <row r="140" spans="1:11" ht="32.25" thickBot="1" x14ac:dyDescent="0.3">
      <c r="A140" s="23"/>
      <c r="B140" s="26"/>
      <c r="C140" s="31"/>
      <c r="D140" s="31"/>
      <c r="E140" s="31"/>
      <c r="F140" s="31"/>
      <c r="G140" s="12" t="s">
        <v>860</v>
      </c>
      <c r="H140" s="13">
        <v>4</v>
      </c>
    </row>
    <row r="141" spans="1:11" x14ac:dyDescent="0.25">
      <c r="A141" s="23"/>
      <c r="B141" s="26"/>
      <c r="C141" s="31"/>
      <c r="D141" s="31"/>
      <c r="E141" s="31"/>
      <c r="F141" s="31"/>
      <c r="G141" s="47" t="s">
        <v>748</v>
      </c>
      <c r="H141" s="48"/>
    </row>
    <row r="142" spans="1:11" ht="47.25" x14ac:dyDescent="0.25">
      <c r="A142" s="23"/>
      <c r="B142" s="26"/>
      <c r="C142" s="31"/>
      <c r="D142" s="31"/>
      <c r="E142" s="31"/>
      <c r="F142" s="31"/>
      <c r="G142" s="12" t="s">
        <v>858</v>
      </c>
      <c r="H142" s="13">
        <v>2</v>
      </c>
    </row>
    <row r="143" spans="1:11" ht="74.25" customHeight="1" thickBot="1" x14ac:dyDescent="0.3">
      <c r="A143" s="23"/>
      <c r="B143" s="26"/>
      <c r="C143" s="32"/>
      <c r="D143" s="32"/>
      <c r="E143" s="32"/>
      <c r="F143" s="32"/>
      <c r="G143" s="51" t="s">
        <v>8</v>
      </c>
      <c r="H143" s="53">
        <f>SUM(H140:H140,H142:H142)</f>
        <v>6</v>
      </c>
    </row>
    <row r="144" spans="1:11" ht="150" customHeight="1" thickBot="1" x14ac:dyDescent="0.3">
      <c r="A144" s="24"/>
      <c r="B144" s="27"/>
      <c r="C144" s="28" t="s">
        <v>866</v>
      </c>
      <c r="D144" s="28"/>
      <c r="E144" s="28"/>
      <c r="F144" s="29"/>
      <c r="G144" s="52"/>
      <c r="H144" s="54"/>
    </row>
    <row r="145" spans="1:11" x14ac:dyDescent="0.25">
      <c r="A145" s="22">
        <v>16</v>
      </c>
      <c r="B145" s="25" t="s">
        <v>865</v>
      </c>
      <c r="C145" s="30" t="s">
        <v>864</v>
      </c>
      <c r="D145" s="30" t="s">
        <v>863</v>
      </c>
      <c r="E145" s="30" t="s">
        <v>862</v>
      </c>
      <c r="F145" s="30" t="s">
        <v>861</v>
      </c>
      <c r="G145" s="47" t="s">
        <v>775</v>
      </c>
      <c r="H145" s="48"/>
    </row>
    <row r="146" spans="1:11" ht="16.5" thickBot="1" x14ac:dyDescent="0.3">
      <c r="A146" s="23"/>
      <c r="B146" s="26"/>
      <c r="C146" s="31"/>
      <c r="D146" s="31"/>
      <c r="E146" s="31"/>
      <c r="F146" s="31"/>
      <c r="G146" s="12" t="s">
        <v>791</v>
      </c>
      <c r="H146" s="13">
        <v>2</v>
      </c>
    </row>
    <row r="147" spans="1:11" x14ac:dyDescent="0.25">
      <c r="A147" s="23"/>
      <c r="B147" s="26"/>
      <c r="C147" s="31"/>
      <c r="D147" s="31"/>
      <c r="E147" s="31"/>
      <c r="F147" s="31"/>
      <c r="G147" s="47" t="s">
        <v>750</v>
      </c>
      <c r="H147" s="48"/>
    </row>
    <row r="148" spans="1:11" ht="31.5" x14ac:dyDescent="0.25">
      <c r="A148" s="23"/>
      <c r="B148" s="26"/>
      <c r="C148" s="31"/>
      <c r="D148" s="31"/>
      <c r="E148" s="31"/>
      <c r="F148" s="31"/>
      <c r="G148" s="12" t="s">
        <v>860</v>
      </c>
      <c r="H148" s="13">
        <v>4</v>
      </c>
    </row>
    <row r="149" spans="1:11" ht="31.5" x14ac:dyDescent="0.25">
      <c r="A149" s="23"/>
      <c r="B149" s="26"/>
      <c r="C149" s="31"/>
      <c r="D149" s="31"/>
      <c r="E149" s="31"/>
      <c r="F149" s="31"/>
      <c r="G149" s="12" t="s">
        <v>749</v>
      </c>
      <c r="H149" s="13">
        <v>2</v>
      </c>
    </row>
    <row r="150" spans="1:11" ht="63" x14ac:dyDescent="0.25">
      <c r="A150" s="23"/>
      <c r="B150" s="26"/>
      <c r="C150" s="31"/>
      <c r="D150" s="31"/>
      <c r="E150" s="31"/>
      <c r="F150" s="31"/>
      <c r="G150" s="12" t="s">
        <v>859</v>
      </c>
      <c r="H150" s="13">
        <v>5</v>
      </c>
      <c r="K150" s="91"/>
    </row>
    <row r="151" spans="1:11" ht="63.75" thickBot="1" x14ac:dyDescent="0.3">
      <c r="A151" s="23"/>
      <c r="B151" s="26"/>
      <c r="C151" s="31"/>
      <c r="D151" s="31"/>
      <c r="E151" s="31"/>
      <c r="F151" s="31"/>
      <c r="G151" s="12" t="s">
        <v>832</v>
      </c>
      <c r="H151" s="13">
        <v>1</v>
      </c>
    </row>
    <row r="152" spans="1:11" x14ac:dyDescent="0.25">
      <c r="A152" s="23"/>
      <c r="B152" s="26"/>
      <c r="C152" s="31"/>
      <c r="D152" s="31"/>
      <c r="E152" s="31"/>
      <c r="F152" s="31"/>
      <c r="G152" s="47" t="s">
        <v>748</v>
      </c>
      <c r="H152" s="48"/>
    </row>
    <row r="153" spans="1:11" ht="31.5" x14ac:dyDescent="0.25">
      <c r="A153" s="23"/>
      <c r="B153" s="26"/>
      <c r="C153" s="31"/>
      <c r="D153" s="31"/>
      <c r="E153" s="31"/>
      <c r="F153" s="31"/>
      <c r="G153" s="12" t="s">
        <v>790</v>
      </c>
      <c r="H153" s="13">
        <v>2</v>
      </c>
    </row>
    <row r="154" spans="1:11" ht="63" x14ac:dyDescent="0.25">
      <c r="A154" s="23"/>
      <c r="B154" s="26"/>
      <c r="C154" s="31"/>
      <c r="D154" s="31"/>
      <c r="E154" s="31"/>
      <c r="F154" s="31"/>
      <c r="G154" s="12" t="s">
        <v>831</v>
      </c>
      <c r="H154" s="13">
        <v>1</v>
      </c>
    </row>
    <row r="155" spans="1:11" ht="31.5" x14ac:dyDescent="0.25">
      <c r="A155" s="23"/>
      <c r="B155" s="26"/>
      <c r="C155" s="31"/>
      <c r="D155" s="31"/>
      <c r="E155" s="31"/>
      <c r="F155" s="31"/>
      <c r="G155" s="12" t="s">
        <v>830</v>
      </c>
      <c r="H155" s="13">
        <v>1</v>
      </c>
    </row>
    <row r="156" spans="1:11" ht="47.25" x14ac:dyDescent="0.25">
      <c r="A156" s="23"/>
      <c r="B156" s="26"/>
      <c r="C156" s="31"/>
      <c r="D156" s="31"/>
      <c r="E156" s="31"/>
      <c r="F156" s="31"/>
      <c r="G156" s="12" t="s">
        <v>858</v>
      </c>
      <c r="H156" s="13">
        <v>2</v>
      </c>
    </row>
    <row r="157" spans="1:11" ht="47.25" x14ac:dyDescent="0.25">
      <c r="A157" s="23"/>
      <c r="B157" s="26"/>
      <c r="C157" s="31"/>
      <c r="D157" s="31"/>
      <c r="E157" s="31"/>
      <c r="F157" s="31"/>
      <c r="G157" s="12" t="s">
        <v>747</v>
      </c>
      <c r="H157" s="13">
        <v>1</v>
      </c>
    </row>
    <row r="158" spans="1:11" ht="16.5" thickBot="1" x14ac:dyDescent="0.3">
      <c r="A158" s="23"/>
      <c r="B158" s="26"/>
      <c r="C158" s="32"/>
      <c r="D158" s="32"/>
      <c r="E158" s="32"/>
      <c r="F158" s="32"/>
      <c r="G158" s="51" t="s">
        <v>8</v>
      </c>
      <c r="H158" s="53">
        <f>SUM(H146:H146,H148:H151,H153:H157)</f>
        <v>21</v>
      </c>
    </row>
    <row r="159" spans="1:11" ht="150" customHeight="1" thickBot="1" x14ac:dyDescent="0.3">
      <c r="A159" s="24"/>
      <c r="B159" s="27"/>
      <c r="C159" s="28" t="s">
        <v>857</v>
      </c>
      <c r="D159" s="28"/>
      <c r="E159" s="28"/>
      <c r="F159" s="29"/>
      <c r="G159" s="52"/>
      <c r="H159" s="54"/>
    </row>
    <row r="160" spans="1:11" x14ac:dyDescent="0.25">
      <c r="A160" s="22">
        <v>17</v>
      </c>
      <c r="B160" s="25" t="s">
        <v>845</v>
      </c>
      <c r="C160" s="30" t="s">
        <v>856</v>
      </c>
      <c r="D160" s="30" t="s">
        <v>855</v>
      </c>
      <c r="E160" s="30" t="s">
        <v>854</v>
      </c>
      <c r="F160" s="30" t="s">
        <v>853</v>
      </c>
      <c r="G160" s="47" t="s">
        <v>750</v>
      </c>
      <c r="H160" s="48"/>
    </row>
    <row r="161" spans="1:11" ht="31.5" x14ac:dyDescent="0.25">
      <c r="A161" s="23"/>
      <c r="B161" s="26"/>
      <c r="C161" s="31"/>
      <c r="D161" s="31"/>
      <c r="E161" s="31"/>
      <c r="F161" s="31"/>
      <c r="G161" s="12" t="s">
        <v>840</v>
      </c>
      <c r="H161" s="13">
        <v>5</v>
      </c>
      <c r="K161" s="91"/>
    </row>
    <row r="162" spans="1:11" ht="32.25" thickBot="1" x14ac:dyDescent="0.3">
      <c r="A162" s="23"/>
      <c r="B162" s="26"/>
      <c r="C162" s="31"/>
      <c r="D162" s="31"/>
      <c r="E162" s="31"/>
      <c r="F162" s="31"/>
      <c r="G162" s="12" t="s">
        <v>749</v>
      </c>
      <c r="H162" s="13">
        <v>2</v>
      </c>
    </row>
    <row r="163" spans="1:11" x14ac:dyDescent="0.25">
      <c r="A163" s="23"/>
      <c r="B163" s="26"/>
      <c r="C163" s="31"/>
      <c r="D163" s="31"/>
      <c r="E163" s="31"/>
      <c r="F163" s="31"/>
      <c r="G163" s="47" t="s">
        <v>748</v>
      </c>
      <c r="H163" s="48"/>
    </row>
    <row r="164" spans="1:11" ht="47.25" x14ac:dyDescent="0.25">
      <c r="A164" s="23"/>
      <c r="B164" s="26"/>
      <c r="C164" s="31"/>
      <c r="D164" s="31"/>
      <c r="E164" s="31"/>
      <c r="F164" s="31"/>
      <c r="G164" s="12" t="s">
        <v>839</v>
      </c>
      <c r="H164" s="13">
        <v>3</v>
      </c>
      <c r="K164" s="91"/>
    </row>
    <row r="165" spans="1:11" ht="47.25" x14ac:dyDescent="0.25">
      <c r="A165" s="23"/>
      <c r="B165" s="26"/>
      <c r="C165" s="31"/>
      <c r="D165" s="31"/>
      <c r="E165" s="31"/>
      <c r="F165" s="31"/>
      <c r="G165" s="12" t="s">
        <v>747</v>
      </c>
      <c r="H165" s="13">
        <v>1</v>
      </c>
    </row>
    <row r="166" spans="1:11" ht="16.5" thickBot="1" x14ac:dyDescent="0.3">
      <c r="A166" s="23"/>
      <c r="B166" s="26"/>
      <c r="C166" s="32"/>
      <c r="D166" s="32"/>
      <c r="E166" s="32"/>
      <c r="F166" s="32"/>
      <c r="G166" s="51" t="s">
        <v>8</v>
      </c>
      <c r="H166" s="53">
        <f>SUM(H161:H162,H164:H165)</f>
        <v>11</v>
      </c>
    </row>
    <row r="167" spans="1:11" ht="150" customHeight="1" thickBot="1" x14ac:dyDescent="0.3">
      <c r="A167" s="24"/>
      <c r="B167" s="27"/>
      <c r="C167" s="28" t="s">
        <v>852</v>
      </c>
      <c r="D167" s="28"/>
      <c r="E167" s="28"/>
      <c r="F167" s="29"/>
      <c r="G167" s="52"/>
      <c r="H167" s="54"/>
    </row>
    <row r="168" spans="1:11" x14ac:dyDescent="0.25">
      <c r="A168" s="22">
        <v>18</v>
      </c>
      <c r="B168" s="25" t="s">
        <v>845</v>
      </c>
      <c r="C168" s="30" t="s">
        <v>851</v>
      </c>
      <c r="D168" s="30" t="s">
        <v>850</v>
      </c>
      <c r="E168" s="30" t="s">
        <v>849</v>
      </c>
      <c r="F168" s="30" t="s">
        <v>848</v>
      </c>
      <c r="G168" s="47" t="s">
        <v>750</v>
      </c>
      <c r="H168" s="48"/>
    </row>
    <row r="169" spans="1:11" ht="31.5" x14ac:dyDescent="0.25">
      <c r="A169" s="23"/>
      <c r="B169" s="26"/>
      <c r="C169" s="31"/>
      <c r="D169" s="31"/>
      <c r="E169" s="31"/>
      <c r="F169" s="31"/>
      <c r="G169" s="12" t="s">
        <v>840</v>
      </c>
      <c r="H169" s="13">
        <v>5</v>
      </c>
    </row>
    <row r="170" spans="1:11" ht="31.5" x14ac:dyDescent="0.25">
      <c r="A170" s="23"/>
      <c r="B170" s="26"/>
      <c r="C170" s="31"/>
      <c r="D170" s="31"/>
      <c r="E170" s="31"/>
      <c r="F170" s="31"/>
      <c r="G170" s="12" t="s">
        <v>749</v>
      </c>
      <c r="H170" s="13">
        <v>2</v>
      </c>
    </row>
    <row r="171" spans="1:11" ht="31.5" x14ac:dyDescent="0.25">
      <c r="A171" s="23"/>
      <c r="B171" s="26"/>
      <c r="C171" s="31"/>
      <c r="D171" s="31"/>
      <c r="E171" s="31"/>
      <c r="F171" s="31"/>
      <c r="G171" s="12" t="s">
        <v>847</v>
      </c>
      <c r="H171" s="13">
        <v>4</v>
      </c>
      <c r="K171" s="91"/>
    </row>
    <row r="172" spans="1:11" ht="63.75" thickBot="1" x14ac:dyDescent="0.3">
      <c r="A172" s="23"/>
      <c r="B172" s="26"/>
      <c r="C172" s="31"/>
      <c r="D172" s="31"/>
      <c r="E172" s="31"/>
      <c r="F172" s="31"/>
      <c r="G172" s="12" t="s">
        <v>832</v>
      </c>
      <c r="H172" s="13">
        <v>4</v>
      </c>
    </row>
    <row r="173" spans="1:11" x14ac:dyDescent="0.25">
      <c r="A173" s="23"/>
      <c r="B173" s="26"/>
      <c r="C173" s="31"/>
      <c r="D173" s="31"/>
      <c r="E173" s="31"/>
      <c r="F173" s="31"/>
      <c r="G173" s="47" t="s">
        <v>748</v>
      </c>
      <c r="H173" s="48"/>
    </row>
    <row r="174" spans="1:11" ht="63" x14ac:dyDescent="0.25">
      <c r="A174" s="23"/>
      <c r="B174" s="26"/>
      <c r="C174" s="31"/>
      <c r="D174" s="31"/>
      <c r="E174" s="31"/>
      <c r="F174" s="31"/>
      <c r="G174" s="12" t="s">
        <v>831</v>
      </c>
      <c r="H174" s="13">
        <v>2</v>
      </c>
    </row>
    <row r="175" spans="1:11" ht="31.5" x14ac:dyDescent="0.25">
      <c r="A175" s="23"/>
      <c r="B175" s="26"/>
      <c r="C175" s="31"/>
      <c r="D175" s="31"/>
      <c r="E175" s="31"/>
      <c r="F175" s="31"/>
      <c r="G175" s="12" t="s">
        <v>830</v>
      </c>
      <c r="H175" s="13">
        <v>2</v>
      </c>
    </row>
    <row r="176" spans="1:11" ht="47.25" x14ac:dyDescent="0.25">
      <c r="A176" s="23"/>
      <c r="B176" s="26"/>
      <c r="C176" s="31"/>
      <c r="D176" s="31"/>
      <c r="E176" s="31"/>
      <c r="F176" s="31"/>
      <c r="G176" s="12" t="s">
        <v>839</v>
      </c>
      <c r="H176" s="13">
        <v>3</v>
      </c>
    </row>
    <row r="177" spans="1:11" ht="47.25" x14ac:dyDescent="0.25">
      <c r="A177" s="23"/>
      <c r="B177" s="26"/>
      <c r="C177" s="31"/>
      <c r="D177" s="31"/>
      <c r="E177" s="31"/>
      <c r="F177" s="31"/>
      <c r="G177" s="12" t="s">
        <v>747</v>
      </c>
      <c r="H177" s="13">
        <v>1</v>
      </c>
    </row>
    <row r="178" spans="1:11" ht="16.5" thickBot="1" x14ac:dyDescent="0.3">
      <c r="A178" s="23"/>
      <c r="B178" s="26"/>
      <c r="C178" s="32"/>
      <c r="D178" s="32"/>
      <c r="E178" s="32"/>
      <c r="F178" s="32"/>
      <c r="G178" s="51" t="s">
        <v>8</v>
      </c>
      <c r="H178" s="53">
        <f>SUM(H169:H172,H174:H177)</f>
        <v>23</v>
      </c>
    </row>
    <row r="179" spans="1:11" ht="150" customHeight="1" thickBot="1" x14ac:dyDescent="0.3">
      <c r="A179" s="24"/>
      <c r="B179" s="27"/>
      <c r="C179" s="28" t="s">
        <v>846</v>
      </c>
      <c r="D179" s="28"/>
      <c r="E179" s="28"/>
      <c r="F179" s="29"/>
      <c r="G179" s="52"/>
      <c r="H179" s="54"/>
    </row>
    <row r="180" spans="1:11" x14ac:dyDescent="0.25">
      <c r="A180" s="22">
        <v>19</v>
      </c>
      <c r="B180" s="25" t="s">
        <v>845</v>
      </c>
      <c r="C180" s="30" t="s">
        <v>844</v>
      </c>
      <c r="D180" s="30" t="s">
        <v>843</v>
      </c>
      <c r="E180" s="30" t="s">
        <v>842</v>
      </c>
      <c r="F180" s="30" t="s">
        <v>841</v>
      </c>
      <c r="G180" s="47" t="s">
        <v>750</v>
      </c>
      <c r="H180" s="48"/>
    </row>
    <row r="181" spans="1:11" ht="31.5" x14ac:dyDescent="0.25">
      <c r="A181" s="23"/>
      <c r="B181" s="26"/>
      <c r="C181" s="31"/>
      <c r="D181" s="31"/>
      <c r="E181" s="31"/>
      <c r="F181" s="31"/>
      <c r="G181" s="12" t="s">
        <v>840</v>
      </c>
      <c r="H181" s="13">
        <v>5</v>
      </c>
    </row>
    <row r="182" spans="1:11" ht="32.25" thickBot="1" x14ac:dyDescent="0.3">
      <c r="A182" s="23"/>
      <c r="B182" s="26"/>
      <c r="C182" s="31"/>
      <c r="D182" s="31"/>
      <c r="E182" s="31"/>
      <c r="F182" s="31"/>
      <c r="G182" s="12" t="s">
        <v>749</v>
      </c>
      <c r="H182" s="13">
        <v>2</v>
      </c>
    </row>
    <row r="183" spans="1:11" x14ac:dyDescent="0.25">
      <c r="A183" s="23"/>
      <c r="B183" s="26"/>
      <c r="C183" s="31"/>
      <c r="D183" s="31"/>
      <c r="E183" s="31"/>
      <c r="F183" s="31"/>
      <c r="G183" s="47" t="s">
        <v>748</v>
      </c>
      <c r="H183" s="48"/>
    </row>
    <row r="184" spans="1:11" ht="47.25" x14ac:dyDescent="0.25">
      <c r="A184" s="23"/>
      <c r="B184" s="26"/>
      <c r="C184" s="31"/>
      <c r="D184" s="31"/>
      <c r="E184" s="31"/>
      <c r="F184" s="31"/>
      <c r="G184" s="12" t="s">
        <v>839</v>
      </c>
      <c r="H184" s="13">
        <v>3</v>
      </c>
    </row>
    <row r="185" spans="1:11" ht="16.5" thickBot="1" x14ac:dyDescent="0.3">
      <c r="A185" s="23"/>
      <c r="B185" s="26"/>
      <c r="C185" s="32"/>
      <c r="D185" s="32"/>
      <c r="E185" s="32"/>
      <c r="F185" s="32"/>
      <c r="G185" s="51" t="s">
        <v>8</v>
      </c>
      <c r="H185" s="53">
        <f>SUM(H181:H182,H184:H184)</f>
        <v>10</v>
      </c>
    </row>
    <row r="186" spans="1:11" ht="150" customHeight="1" thickBot="1" x14ac:dyDescent="0.3">
      <c r="A186" s="24"/>
      <c r="B186" s="27"/>
      <c r="C186" s="28" t="s">
        <v>838</v>
      </c>
      <c r="D186" s="28"/>
      <c r="E186" s="28"/>
      <c r="F186" s="29"/>
      <c r="G186" s="52"/>
      <c r="H186" s="54"/>
    </row>
    <row r="187" spans="1:11" x14ac:dyDescent="0.25">
      <c r="A187" s="22">
        <v>20</v>
      </c>
      <c r="B187" s="25" t="s">
        <v>837</v>
      </c>
      <c r="C187" s="30" t="s">
        <v>836</v>
      </c>
      <c r="D187" s="30" t="s">
        <v>835</v>
      </c>
      <c r="E187" s="30" t="s">
        <v>834</v>
      </c>
      <c r="F187" s="30" t="s">
        <v>833</v>
      </c>
      <c r="G187" s="47" t="s">
        <v>821</v>
      </c>
      <c r="H187" s="48"/>
    </row>
    <row r="188" spans="1:11" ht="32.25" thickBot="1" x14ac:dyDescent="0.3">
      <c r="A188" s="23"/>
      <c r="B188" s="26"/>
      <c r="C188" s="31"/>
      <c r="D188" s="31"/>
      <c r="E188" s="31"/>
      <c r="F188" s="31"/>
      <c r="G188" s="12" t="s">
        <v>819</v>
      </c>
      <c r="H188" s="13">
        <v>1</v>
      </c>
      <c r="K188" s="91"/>
    </row>
    <row r="189" spans="1:11" x14ac:dyDescent="0.25">
      <c r="A189" s="23"/>
      <c r="B189" s="26"/>
      <c r="C189" s="31"/>
      <c r="D189" s="31"/>
      <c r="E189" s="31"/>
      <c r="F189" s="31"/>
      <c r="G189" s="47" t="s">
        <v>750</v>
      </c>
      <c r="H189" s="48"/>
    </row>
    <row r="190" spans="1:11" ht="63.75" thickBot="1" x14ac:dyDescent="0.3">
      <c r="A190" s="23"/>
      <c r="B190" s="26"/>
      <c r="C190" s="31"/>
      <c r="D190" s="31"/>
      <c r="E190" s="31"/>
      <c r="F190" s="31"/>
      <c r="G190" s="12" t="s">
        <v>832</v>
      </c>
      <c r="H190" s="13">
        <v>1</v>
      </c>
    </row>
    <row r="191" spans="1:11" x14ac:dyDescent="0.25">
      <c r="A191" s="23"/>
      <c r="B191" s="26"/>
      <c r="C191" s="31"/>
      <c r="D191" s="31"/>
      <c r="E191" s="31"/>
      <c r="F191" s="31"/>
      <c r="G191" s="47" t="s">
        <v>748</v>
      </c>
      <c r="H191" s="48"/>
    </row>
    <row r="192" spans="1:11" ht="63" x14ac:dyDescent="0.25">
      <c r="A192" s="23"/>
      <c r="B192" s="26"/>
      <c r="C192" s="31"/>
      <c r="D192" s="31"/>
      <c r="E192" s="31"/>
      <c r="F192" s="31"/>
      <c r="G192" s="12" t="s">
        <v>831</v>
      </c>
      <c r="H192" s="13">
        <v>2</v>
      </c>
    </row>
    <row r="193" spans="1:11" ht="32.25" thickBot="1" x14ac:dyDescent="0.3">
      <c r="A193" s="23"/>
      <c r="B193" s="26"/>
      <c r="C193" s="31"/>
      <c r="D193" s="31"/>
      <c r="E193" s="31"/>
      <c r="F193" s="31"/>
      <c r="G193" s="12" t="s">
        <v>830</v>
      </c>
      <c r="H193" s="13">
        <v>2</v>
      </c>
    </row>
    <row r="194" spans="1:11" x14ac:dyDescent="0.25">
      <c r="A194" s="23"/>
      <c r="B194" s="26"/>
      <c r="C194" s="31"/>
      <c r="D194" s="31"/>
      <c r="E194" s="31"/>
      <c r="F194" s="31"/>
      <c r="G194" s="47" t="s">
        <v>768</v>
      </c>
      <c r="H194" s="48"/>
    </row>
    <row r="195" spans="1:11" ht="32.25" thickBot="1" x14ac:dyDescent="0.3">
      <c r="A195" s="23"/>
      <c r="B195" s="26"/>
      <c r="C195" s="31"/>
      <c r="D195" s="31"/>
      <c r="E195" s="31"/>
      <c r="F195" s="31"/>
      <c r="G195" s="12" t="s">
        <v>829</v>
      </c>
      <c r="H195" s="13">
        <v>3</v>
      </c>
    </row>
    <row r="196" spans="1:11" x14ac:dyDescent="0.25">
      <c r="A196" s="23"/>
      <c r="B196" s="26"/>
      <c r="C196" s="31"/>
      <c r="D196" s="31"/>
      <c r="E196" s="31"/>
      <c r="F196" s="31"/>
      <c r="G196" s="47" t="s">
        <v>748</v>
      </c>
      <c r="H196" s="48"/>
    </row>
    <row r="197" spans="1:11" ht="47.25" x14ac:dyDescent="0.25">
      <c r="A197" s="23"/>
      <c r="B197" s="26"/>
      <c r="C197" s="31"/>
      <c r="D197" s="31"/>
      <c r="E197" s="31"/>
      <c r="F197" s="31"/>
      <c r="G197" s="12" t="s">
        <v>828</v>
      </c>
      <c r="H197" s="13">
        <v>5</v>
      </c>
      <c r="K197" s="91"/>
    </row>
    <row r="198" spans="1:11" ht="16.5" thickBot="1" x14ac:dyDescent="0.3">
      <c r="A198" s="23"/>
      <c r="B198" s="26"/>
      <c r="C198" s="32"/>
      <c r="D198" s="32"/>
      <c r="E198" s="32"/>
      <c r="F198" s="32"/>
      <c r="G198" s="51" t="s">
        <v>8</v>
      </c>
      <c r="H198" s="53">
        <f>SUM(H188:H197)</f>
        <v>14</v>
      </c>
    </row>
    <row r="199" spans="1:11" ht="150" customHeight="1" thickBot="1" x14ac:dyDescent="0.3">
      <c r="A199" s="24"/>
      <c r="B199" s="27"/>
      <c r="C199" s="28" t="s">
        <v>827</v>
      </c>
      <c r="D199" s="28"/>
      <c r="E199" s="28"/>
      <c r="F199" s="29"/>
      <c r="G199" s="52"/>
      <c r="H199" s="54"/>
    </row>
    <row r="200" spans="1:11" x14ac:dyDescent="0.25">
      <c r="A200" s="22">
        <v>21</v>
      </c>
      <c r="B200" s="25" t="s">
        <v>826</v>
      </c>
      <c r="C200" s="30" t="s">
        <v>825</v>
      </c>
      <c r="D200" s="30" t="s">
        <v>824</v>
      </c>
      <c r="E200" s="30" t="s">
        <v>823</v>
      </c>
      <c r="F200" s="30" t="s">
        <v>822</v>
      </c>
      <c r="G200" s="47" t="s">
        <v>821</v>
      </c>
      <c r="H200" s="48"/>
    </row>
    <row r="201" spans="1:11" x14ac:dyDescent="0.25">
      <c r="A201" s="23"/>
      <c r="B201" s="26"/>
      <c r="C201" s="31"/>
      <c r="D201" s="31"/>
      <c r="E201" s="31"/>
      <c r="F201" s="31"/>
      <c r="G201" s="12" t="s">
        <v>820</v>
      </c>
      <c r="H201" s="13">
        <v>3</v>
      </c>
      <c r="K201" s="91"/>
    </row>
    <row r="202" spans="1:11" ht="31.5" x14ac:dyDescent="0.25">
      <c r="A202" s="23"/>
      <c r="B202" s="26"/>
      <c r="C202" s="31"/>
      <c r="D202" s="31"/>
      <c r="E202" s="31"/>
      <c r="F202" s="31"/>
      <c r="G202" s="12" t="s">
        <v>819</v>
      </c>
      <c r="H202" s="13">
        <v>2</v>
      </c>
    </row>
    <row r="203" spans="1:11" ht="31.5" x14ac:dyDescent="0.25">
      <c r="A203" s="23"/>
      <c r="B203" s="26"/>
      <c r="C203" s="31"/>
      <c r="D203" s="31"/>
      <c r="E203" s="31"/>
      <c r="F203" s="31"/>
      <c r="G203" s="12" t="s">
        <v>818</v>
      </c>
      <c r="H203" s="13">
        <v>3</v>
      </c>
    </row>
    <row r="204" spans="1:11" ht="117" customHeight="1" thickBot="1" x14ac:dyDescent="0.3">
      <c r="A204" s="23"/>
      <c r="B204" s="26"/>
      <c r="C204" s="32"/>
      <c r="D204" s="32"/>
      <c r="E204" s="32"/>
      <c r="F204" s="32"/>
      <c r="G204" s="51" t="s">
        <v>8</v>
      </c>
      <c r="H204" s="53">
        <f>SUM(H201:H203)</f>
        <v>8</v>
      </c>
    </row>
    <row r="205" spans="1:11" ht="150" customHeight="1" thickBot="1" x14ac:dyDescent="0.3">
      <c r="A205" s="24"/>
      <c r="B205" s="27"/>
      <c r="C205" s="28" t="s">
        <v>817</v>
      </c>
      <c r="D205" s="28"/>
      <c r="E205" s="28"/>
      <c r="F205" s="29"/>
      <c r="G205" s="52"/>
      <c r="H205" s="54"/>
    </row>
    <row r="206" spans="1:11" x14ac:dyDescent="0.25">
      <c r="A206" s="22">
        <v>22</v>
      </c>
      <c r="B206" s="25" t="s">
        <v>816</v>
      </c>
      <c r="C206" s="30" t="s">
        <v>815</v>
      </c>
      <c r="D206" s="30" t="s">
        <v>814</v>
      </c>
      <c r="E206" s="30" t="s">
        <v>813</v>
      </c>
      <c r="F206" s="30" t="s">
        <v>812</v>
      </c>
      <c r="G206" s="47" t="s">
        <v>811</v>
      </c>
      <c r="H206" s="48"/>
    </row>
    <row r="207" spans="1:11" ht="47.25" x14ac:dyDescent="0.25">
      <c r="A207" s="23"/>
      <c r="B207" s="26"/>
      <c r="C207" s="31"/>
      <c r="D207" s="31"/>
      <c r="E207" s="31"/>
      <c r="F207" s="31"/>
      <c r="G207" s="12" t="s">
        <v>810</v>
      </c>
      <c r="H207" s="13">
        <v>2</v>
      </c>
      <c r="K207" s="91"/>
    </row>
    <row r="208" spans="1:11" ht="31.5" x14ac:dyDescent="0.25">
      <c r="A208" s="23"/>
      <c r="B208" s="26"/>
      <c r="C208" s="31"/>
      <c r="D208" s="31"/>
      <c r="E208" s="31"/>
      <c r="F208" s="31"/>
      <c r="G208" s="12" t="s">
        <v>809</v>
      </c>
      <c r="H208" s="13">
        <v>4</v>
      </c>
      <c r="K208" s="91"/>
    </row>
    <row r="209" spans="1:11" ht="47.25" x14ac:dyDescent="0.25">
      <c r="A209" s="23"/>
      <c r="B209" s="26"/>
      <c r="C209" s="31"/>
      <c r="D209" s="31"/>
      <c r="E209" s="31"/>
      <c r="F209" s="31"/>
      <c r="G209" s="12" t="s">
        <v>808</v>
      </c>
      <c r="H209" s="13">
        <v>4</v>
      </c>
      <c r="K209" s="91"/>
    </row>
    <row r="210" spans="1:11" x14ac:dyDescent="0.25">
      <c r="A210" s="23"/>
      <c r="B210" s="26"/>
      <c r="C210" s="31"/>
      <c r="D210" s="31"/>
      <c r="E210" s="31"/>
      <c r="F210" s="31"/>
      <c r="G210" s="12" t="s">
        <v>807</v>
      </c>
      <c r="H210" s="13">
        <v>10</v>
      </c>
      <c r="K210" s="91"/>
    </row>
    <row r="211" spans="1:11" ht="47.25" x14ac:dyDescent="0.25">
      <c r="A211" s="23"/>
      <c r="B211" s="26"/>
      <c r="C211" s="31"/>
      <c r="D211" s="31"/>
      <c r="E211" s="31"/>
      <c r="F211" s="31"/>
      <c r="G211" s="12" t="s">
        <v>806</v>
      </c>
      <c r="H211" s="13">
        <v>8</v>
      </c>
      <c r="K211" s="91"/>
    </row>
    <row r="212" spans="1:11" ht="31.5" x14ac:dyDescent="0.25">
      <c r="A212" s="23"/>
      <c r="B212" s="26"/>
      <c r="C212" s="31"/>
      <c r="D212" s="31"/>
      <c r="E212" s="31"/>
      <c r="F212" s="31"/>
      <c r="G212" s="12" t="s">
        <v>805</v>
      </c>
      <c r="H212" s="13">
        <v>4</v>
      </c>
      <c r="K212" s="91"/>
    </row>
    <row r="213" spans="1:11" ht="31.5" x14ac:dyDescent="0.25">
      <c r="A213" s="23"/>
      <c r="B213" s="26"/>
      <c r="C213" s="31"/>
      <c r="D213" s="31"/>
      <c r="E213" s="31"/>
      <c r="F213" s="31"/>
      <c r="G213" s="12" t="s">
        <v>804</v>
      </c>
      <c r="H213" s="13">
        <v>2</v>
      </c>
      <c r="K213" s="91"/>
    </row>
    <row r="214" spans="1:11" ht="79.5" thickBot="1" x14ac:dyDescent="0.3">
      <c r="A214" s="23"/>
      <c r="B214" s="26"/>
      <c r="C214" s="31"/>
      <c r="D214" s="31"/>
      <c r="E214" s="31"/>
      <c r="F214" s="31"/>
      <c r="G214" s="12" t="s">
        <v>803</v>
      </c>
      <c r="H214" s="13">
        <v>2</v>
      </c>
      <c r="K214" s="91"/>
    </row>
    <row r="215" spans="1:11" x14ac:dyDescent="0.25">
      <c r="A215" s="23"/>
      <c r="B215" s="26"/>
      <c r="C215" s="31"/>
      <c r="D215" s="31"/>
      <c r="E215" s="31"/>
      <c r="F215" s="31"/>
      <c r="G215" s="47" t="s">
        <v>775</v>
      </c>
      <c r="H215" s="48"/>
    </row>
    <row r="216" spans="1:11" x14ac:dyDescent="0.25">
      <c r="A216" s="23"/>
      <c r="B216" s="26"/>
      <c r="C216" s="31"/>
      <c r="D216" s="31"/>
      <c r="E216" s="31"/>
      <c r="F216" s="31"/>
      <c r="G216" s="12" t="s">
        <v>782</v>
      </c>
      <c r="H216" s="13">
        <v>1</v>
      </c>
    </row>
    <row r="217" spans="1:11" ht="16.5" thickBot="1" x14ac:dyDescent="0.3">
      <c r="A217" s="23"/>
      <c r="B217" s="26"/>
      <c r="C217" s="32"/>
      <c r="D217" s="32"/>
      <c r="E217" s="32"/>
      <c r="F217" s="32"/>
      <c r="G217" s="51" t="s">
        <v>8</v>
      </c>
      <c r="H217" s="53">
        <f>SUM(H207:H214,H216)</f>
        <v>37</v>
      </c>
    </row>
    <row r="218" spans="1:11" ht="150" customHeight="1" thickBot="1" x14ac:dyDescent="0.3">
      <c r="A218" s="24"/>
      <c r="B218" s="27"/>
      <c r="C218" s="28" t="s">
        <v>802</v>
      </c>
      <c r="D218" s="28"/>
      <c r="E218" s="28"/>
      <c r="F218" s="29"/>
      <c r="G218" s="52"/>
      <c r="H218" s="54"/>
    </row>
    <row r="219" spans="1:11" x14ac:dyDescent="0.25">
      <c r="A219" s="22">
        <v>23</v>
      </c>
      <c r="B219" s="25" t="s">
        <v>788</v>
      </c>
      <c r="C219" s="30" t="s">
        <v>801</v>
      </c>
      <c r="D219" s="30" t="s">
        <v>800</v>
      </c>
      <c r="E219" s="30" t="s">
        <v>799</v>
      </c>
      <c r="F219" s="30" t="s">
        <v>798</v>
      </c>
      <c r="G219" s="47" t="s">
        <v>775</v>
      </c>
      <c r="H219" s="48"/>
    </row>
    <row r="220" spans="1:11" ht="31.5" x14ac:dyDescent="0.25">
      <c r="A220" s="23"/>
      <c r="B220" s="26"/>
      <c r="C220" s="31"/>
      <c r="D220" s="31"/>
      <c r="E220" s="31"/>
      <c r="F220" s="31"/>
      <c r="G220" s="12" t="s">
        <v>797</v>
      </c>
      <c r="H220" s="13">
        <v>1</v>
      </c>
    </row>
    <row r="221" spans="1:11" ht="31.5" x14ac:dyDescent="0.25">
      <c r="A221" s="23"/>
      <c r="B221" s="26"/>
      <c r="C221" s="31"/>
      <c r="D221" s="31"/>
      <c r="E221" s="31"/>
      <c r="F221" s="31"/>
      <c r="G221" s="12" t="s">
        <v>783</v>
      </c>
      <c r="H221" s="13">
        <v>1</v>
      </c>
    </row>
    <row r="222" spans="1:11" x14ac:dyDescent="0.25">
      <c r="A222" s="23"/>
      <c r="B222" s="26"/>
      <c r="C222" s="31"/>
      <c r="D222" s="31"/>
      <c r="E222" s="31"/>
      <c r="F222" s="31"/>
      <c r="G222" s="12" t="s">
        <v>782</v>
      </c>
      <c r="H222" s="13">
        <v>1</v>
      </c>
    </row>
    <row r="223" spans="1:11" ht="16.5" thickBot="1" x14ac:dyDescent="0.3">
      <c r="A223" s="23"/>
      <c r="B223" s="26"/>
      <c r="C223" s="32"/>
      <c r="D223" s="32"/>
      <c r="E223" s="32"/>
      <c r="F223" s="32"/>
      <c r="G223" s="51" t="s">
        <v>8</v>
      </c>
      <c r="H223" s="53">
        <f>SUM(H220:H222)</f>
        <v>3</v>
      </c>
    </row>
    <row r="224" spans="1:11" ht="150" customHeight="1" thickBot="1" x14ac:dyDescent="0.3">
      <c r="A224" s="24"/>
      <c r="B224" s="27"/>
      <c r="C224" s="28" t="s">
        <v>796</v>
      </c>
      <c r="D224" s="28"/>
      <c r="E224" s="28"/>
      <c r="F224" s="29"/>
      <c r="G224" s="52"/>
      <c r="H224" s="54"/>
    </row>
    <row r="225" spans="1:9" x14ac:dyDescent="0.25">
      <c r="A225" s="22">
        <v>24</v>
      </c>
      <c r="B225" s="25" t="s">
        <v>788</v>
      </c>
      <c r="C225" s="30" t="s">
        <v>795</v>
      </c>
      <c r="D225" s="30" t="s">
        <v>794</v>
      </c>
      <c r="E225" s="30" t="s">
        <v>793</v>
      </c>
      <c r="F225" s="30" t="s">
        <v>792</v>
      </c>
      <c r="G225" s="47" t="s">
        <v>775</v>
      </c>
      <c r="H225" s="48"/>
    </row>
    <row r="226" spans="1:9" ht="16.5" thickBot="1" x14ac:dyDescent="0.3">
      <c r="A226" s="23"/>
      <c r="B226" s="26"/>
      <c r="C226" s="31"/>
      <c r="D226" s="31"/>
      <c r="E226" s="31"/>
      <c r="F226" s="31"/>
      <c r="G226" s="12" t="s">
        <v>791</v>
      </c>
      <c r="H226" s="13">
        <v>1</v>
      </c>
    </row>
    <row r="227" spans="1:9" x14ac:dyDescent="0.25">
      <c r="A227" s="23"/>
      <c r="B227" s="26"/>
      <c r="C227" s="31"/>
      <c r="D227" s="31"/>
      <c r="E227" s="31"/>
      <c r="F227" s="31"/>
      <c r="G227" s="47" t="s">
        <v>748</v>
      </c>
      <c r="H227" s="48"/>
    </row>
    <row r="228" spans="1:9" ht="31.5" x14ac:dyDescent="0.25">
      <c r="A228" s="23"/>
      <c r="B228" s="26"/>
      <c r="C228" s="31"/>
      <c r="D228" s="31"/>
      <c r="E228" s="31"/>
      <c r="F228" s="31"/>
      <c r="G228" s="12" t="s">
        <v>790</v>
      </c>
      <c r="H228" s="13">
        <v>2</v>
      </c>
    </row>
    <row r="229" spans="1:9" ht="16.5" thickBot="1" x14ac:dyDescent="0.3">
      <c r="A229" s="23"/>
      <c r="B229" s="26"/>
      <c r="C229" s="32"/>
      <c r="D229" s="32"/>
      <c r="E229" s="32"/>
      <c r="F229" s="32"/>
      <c r="G229" s="51" t="s">
        <v>8</v>
      </c>
      <c r="H229" s="53">
        <f>SUM(H226:H226,H228:H228)</f>
        <v>3</v>
      </c>
    </row>
    <row r="230" spans="1:9" ht="150" customHeight="1" thickBot="1" x14ac:dyDescent="0.3">
      <c r="A230" s="24"/>
      <c r="B230" s="27"/>
      <c r="C230" s="28" t="s">
        <v>789</v>
      </c>
      <c r="D230" s="28"/>
      <c r="E230" s="28"/>
      <c r="F230" s="29"/>
      <c r="G230" s="52"/>
      <c r="H230" s="54"/>
    </row>
    <row r="231" spans="1:9" x14ac:dyDescent="0.25">
      <c r="A231" s="22">
        <v>25</v>
      </c>
      <c r="B231" s="25" t="s">
        <v>788</v>
      </c>
      <c r="C231" s="30" t="s">
        <v>787</v>
      </c>
      <c r="D231" s="30" t="s">
        <v>786</v>
      </c>
      <c r="E231" s="30" t="s">
        <v>785</v>
      </c>
      <c r="F231" s="30" t="s">
        <v>784</v>
      </c>
      <c r="G231" s="47" t="s">
        <v>775</v>
      </c>
      <c r="H231" s="48"/>
    </row>
    <row r="232" spans="1:9" ht="31.5" x14ac:dyDescent="0.25">
      <c r="A232" s="23"/>
      <c r="B232" s="26"/>
      <c r="C232" s="31"/>
      <c r="D232" s="31"/>
      <c r="E232" s="31"/>
      <c r="F232" s="31"/>
      <c r="G232" s="12" t="s">
        <v>783</v>
      </c>
      <c r="H232" s="13">
        <v>2</v>
      </c>
    </row>
    <row r="233" spans="1:9" x14ac:dyDescent="0.25">
      <c r="A233" s="23"/>
      <c r="B233" s="26"/>
      <c r="C233" s="31"/>
      <c r="D233" s="31"/>
      <c r="E233" s="31"/>
      <c r="F233" s="31"/>
      <c r="G233" s="12" t="s">
        <v>782</v>
      </c>
      <c r="H233" s="13">
        <v>2</v>
      </c>
    </row>
    <row r="234" spans="1:9" ht="71.25" customHeight="1" thickBot="1" x14ac:dyDescent="0.3">
      <c r="A234" s="23"/>
      <c r="B234" s="26"/>
      <c r="C234" s="32"/>
      <c r="D234" s="32"/>
      <c r="E234" s="32"/>
      <c r="F234" s="32"/>
      <c r="G234" s="51" t="s">
        <v>8</v>
      </c>
      <c r="H234" s="53">
        <f>SUM(H232:H233)</f>
        <v>4</v>
      </c>
    </row>
    <row r="235" spans="1:9" ht="150" customHeight="1" thickBot="1" x14ac:dyDescent="0.3">
      <c r="A235" s="24"/>
      <c r="B235" s="27"/>
      <c r="C235" s="28" t="s">
        <v>781</v>
      </c>
      <c r="D235" s="28"/>
      <c r="E235" s="28"/>
      <c r="F235" s="29"/>
      <c r="G235" s="52"/>
      <c r="H235" s="54"/>
      <c r="I235" s="92"/>
    </row>
    <row r="236" spans="1:9" x14ac:dyDescent="0.25">
      <c r="A236" s="22">
        <v>26</v>
      </c>
      <c r="B236" s="25" t="s">
        <v>780</v>
      </c>
      <c r="C236" s="30" t="s">
        <v>779</v>
      </c>
      <c r="D236" s="30" t="s">
        <v>778</v>
      </c>
      <c r="E236" s="30" t="s">
        <v>777</v>
      </c>
      <c r="F236" s="30" t="s">
        <v>776</v>
      </c>
      <c r="G236" s="47" t="s">
        <v>775</v>
      </c>
      <c r="H236" s="48"/>
    </row>
    <row r="237" spans="1:9" ht="31.5" x14ac:dyDescent="0.25">
      <c r="A237" s="23"/>
      <c r="B237" s="26"/>
      <c r="C237" s="31"/>
      <c r="D237" s="31"/>
      <c r="E237" s="31"/>
      <c r="F237" s="31"/>
      <c r="G237" s="12" t="s">
        <v>774</v>
      </c>
      <c r="H237" s="13">
        <v>1</v>
      </c>
    </row>
    <row r="238" spans="1:9" ht="70.5" customHeight="1" thickBot="1" x14ac:dyDescent="0.3">
      <c r="A238" s="23"/>
      <c r="B238" s="26"/>
      <c r="C238" s="32"/>
      <c r="D238" s="32"/>
      <c r="E238" s="32"/>
      <c r="F238" s="32"/>
      <c r="G238" s="51" t="s">
        <v>8</v>
      </c>
      <c r="H238" s="53">
        <f>SUM(H237:H237)</f>
        <v>1</v>
      </c>
    </row>
    <row r="239" spans="1:9" ht="150" customHeight="1" thickBot="1" x14ac:dyDescent="0.3">
      <c r="A239" s="24"/>
      <c r="B239" s="27"/>
      <c r="C239" s="28" t="s">
        <v>773</v>
      </c>
      <c r="D239" s="28"/>
      <c r="E239" s="28"/>
      <c r="F239" s="29"/>
      <c r="G239" s="52"/>
      <c r="H239" s="54"/>
    </row>
    <row r="240" spans="1:9" x14ac:dyDescent="0.25">
      <c r="A240" s="22">
        <v>27</v>
      </c>
      <c r="B240" s="25" t="s">
        <v>761</v>
      </c>
      <c r="C240" s="30" t="s">
        <v>772</v>
      </c>
      <c r="D240" s="30" t="s">
        <v>771</v>
      </c>
      <c r="E240" s="30" t="s">
        <v>770</v>
      </c>
      <c r="F240" s="30" t="s">
        <v>769</v>
      </c>
      <c r="G240" s="47" t="s">
        <v>768</v>
      </c>
      <c r="H240" s="48"/>
    </row>
    <row r="241" spans="1:11" ht="31.5" x14ac:dyDescent="0.25">
      <c r="A241" s="23"/>
      <c r="B241" s="26"/>
      <c r="C241" s="31"/>
      <c r="D241" s="31"/>
      <c r="E241" s="31"/>
      <c r="F241" s="31"/>
      <c r="G241" s="12" t="s">
        <v>767</v>
      </c>
      <c r="H241" s="13">
        <v>14</v>
      </c>
    </row>
    <row r="242" spans="1:11" ht="32.25" thickBot="1" x14ac:dyDescent="0.3">
      <c r="A242" s="23"/>
      <c r="B242" s="26"/>
      <c r="C242" s="31"/>
      <c r="D242" s="31"/>
      <c r="E242" s="31"/>
      <c r="F242" s="31"/>
      <c r="G242" s="12" t="s">
        <v>766</v>
      </c>
      <c r="H242" s="13">
        <v>19</v>
      </c>
    </row>
    <row r="243" spans="1:11" x14ac:dyDescent="0.25">
      <c r="A243" s="23"/>
      <c r="B243" s="26"/>
      <c r="C243" s="31"/>
      <c r="D243" s="31"/>
      <c r="E243" s="31"/>
      <c r="F243" s="31"/>
      <c r="G243" s="47" t="s">
        <v>748</v>
      </c>
      <c r="H243" s="48"/>
    </row>
    <row r="244" spans="1:11" ht="48" thickBot="1" x14ac:dyDescent="0.3">
      <c r="A244" s="23"/>
      <c r="B244" s="26"/>
      <c r="C244" s="31"/>
      <c r="D244" s="31"/>
      <c r="E244" s="31"/>
      <c r="F244" s="31"/>
      <c r="G244" s="12" t="s">
        <v>765</v>
      </c>
      <c r="H244" s="13">
        <v>6</v>
      </c>
      <c r="K244" s="91"/>
    </row>
    <row r="245" spans="1:11" x14ac:dyDescent="0.25">
      <c r="A245" s="23"/>
      <c r="B245" s="26"/>
      <c r="C245" s="31"/>
      <c r="D245" s="31"/>
      <c r="E245" s="31"/>
      <c r="F245" s="31"/>
      <c r="G245" s="47" t="s">
        <v>764</v>
      </c>
      <c r="H245" s="48"/>
    </row>
    <row r="246" spans="1:11" ht="47.25" x14ac:dyDescent="0.25">
      <c r="A246" s="23"/>
      <c r="B246" s="26"/>
      <c r="C246" s="31"/>
      <c r="D246" s="31"/>
      <c r="E246" s="31"/>
      <c r="F246" s="31"/>
      <c r="G246" s="12" t="s">
        <v>763</v>
      </c>
      <c r="H246" s="13">
        <v>13</v>
      </c>
      <c r="K246" s="91"/>
    </row>
    <row r="247" spans="1:11" ht="16.5" thickBot="1" x14ac:dyDescent="0.3">
      <c r="A247" s="23"/>
      <c r="B247" s="26"/>
      <c r="C247" s="32"/>
      <c r="D247" s="32"/>
      <c r="E247" s="32"/>
      <c r="F247" s="32"/>
      <c r="G247" s="51" t="s">
        <v>8</v>
      </c>
      <c r="H247" s="53">
        <f>SUM(H241:H242,H244:H244,H246:H246)</f>
        <v>52</v>
      </c>
    </row>
    <row r="248" spans="1:11" ht="150" customHeight="1" thickBot="1" x14ac:dyDescent="0.3">
      <c r="A248" s="24"/>
      <c r="B248" s="27"/>
      <c r="C248" s="28" t="s">
        <v>762</v>
      </c>
      <c r="D248" s="28"/>
      <c r="E248" s="28"/>
      <c r="F248" s="29"/>
      <c r="G248" s="52"/>
      <c r="H248" s="54"/>
    </row>
    <row r="249" spans="1:11" x14ac:dyDescent="0.25">
      <c r="A249" s="22">
        <v>28</v>
      </c>
      <c r="B249" s="25" t="s">
        <v>761</v>
      </c>
      <c r="C249" s="30" t="s">
        <v>760</v>
      </c>
      <c r="D249" s="30" t="s">
        <v>759</v>
      </c>
      <c r="E249" s="30" t="s">
        <v>758</v>
      </c>
      <c r="F249" s="30" t="s">
        <v>757</v>
      </c>
      <c r="G249" s="47" t="s">
        <v>750</v>
      </c>
      <c r="H249" s="48"/>
    </row>
    <row r="250" spans="1:11" ht="32.25" thickBot="1" x14ac:dyDescent="0.3">
      <c r="A250" s="23"/>
      <c r="B250" s="26"/>
      <c r="C250" s="31"/>
      <c r="D250" s="31"/>
      <c r="E250" s="31"/>
      <c r="F250" s="31"/>
      <c r="G250" s="12" t="s">
        <v>749</v>
      </c>
      <c r="H250" s="13">
        <v>2</v>
      </c>
    </row>
    <row r="251" spans="1:11" x14ac:dyDescent="0.25">
      <c r="A251" s="23"/>
      <c r="B251" s="26"/>
      <c r="C251" s="31"/>
      <c r="D251" s="31"/>
      <c r="E251" s="31"/>
      <c r="F251" s="31"/>
      <c r="G251" s="47" t="s">
        <v>748</v>
      </c>
      <c r="H251" s="48"/>
    </row>
    <row r="252" spans="1:11" ht="47.25" x14ac:dyDescent="0.25">
      <c r="A252" s="23"/>
      <c r="B252" s="26"/>
      <c r="C252" s="31"/>
      <c r="D252" s="31"/>
      <c r="E252" s="31"/>
      <c r="F252" s="31"/>
      <c r="G252" s="12" t="s">
        <v>747</v>
      </c>
      <c r="H252" s="13">
        <v>1</v>
      </c>
    </row>
    <row r="253" spans="1:11" ht="61.5" customHeight="1" thickBot="1" x14ac:dyDescent="0.3">
      <c r="A253" s="23"/>
      <c r="B253" s="26"/>
      <c r="C253" s="32"/>
      <c r="D253" s="32"/>
      <c r="E253" s="32"/>
      <c r="F253" s="32"/>
      <c r="G253" s="51" t="s">
        <v>8</v>
      </c>
      <c r="H253" s="53">
        <f>SUM(H250:H250,H252:H252)</f>
        <v>3</v>
      </c>
    </row>
    <row r="254" spans="1:11" ht="150" customHeight="1" thickBot="1" x14ac:dyDescent="0.3">
      <c r="A254" s="24"/>
      <c r="B254" s="27"/>
      <c r="C254" s="28" t="s">
        <v>756</v>
      </c>
      <c r="D254" s="28"/>
      <c r="E254" s="28"/>
      <c r="F254" s="29"/>
      <c r="G254" s="52"/>
      <c r="H254" s="54"/>
    </row>
    <row r="255" spans="1:11" x14ac:dyDescent="0.25">
      <c r="A255" s="22">
        <v>29</v>
      </c>
      <c r="B255" s="25" t="s">
        <v>755</v>
      </c>
      <c r="C255" s="30" t="s">
        <v>754</v>
      </c>
      <c r="D255" s="30" t="s">
        <v>753</v>
      </c>
      <c r="E255" s="30" t="s">
        <v>752</v>
      </c>
      <c r="F255" s="30" t="s">
        <v>751</v>
      </c>
      <c r="G255" s="47" t="s">
        <v>750</v>
      </c>
      <c r="H255" s="48"/>
    </row>
    <row r="256" spans="1:11" ht="32.25" thickBot="1" x14ac:dyDescent="0.3">
      <c r="A256" s="23"/>
      <c r="B256" s="26"/>
      <c r="C256" s="31"/>
      <c r="D256" s="31"/>
      <c r="E256" s="31"/>
      <c r="F256" s="31"/>
      <c r="G256" s="12" t="s">
        <v>749</v>
      </c>
      <c r="H256" s="13">
        <v>2</v>
      </c>
    </row>
    <row r="257" spans="1:9" x14ac:dyDescent="0.25">
      <c r="A257" s="23"/>
      <c r="B257" s="26"/>
      <c r="C257" s="31"/>
      <c r="D257" s="31"/>
      <c r="E257" s="31"/>
      <c r="F257" s="31"/>
      <c r="G257" s="47" t="s">
        <v>748</v>
      </c>
      <c r="H257" s="48"/>
    </row>
    <row r="258" spans="1:9" ht="47.25" x14ac:dyDescent="0.25">
      <c r="A258" s="23"/>
      <c r="B258" s="26"/>
      <c r="C258" s="31"/>
      <c r="D258" s="31"/>
      <c r="E258" s="31"/>
      <c r="F258" s="31"/>
      <c r="G258" s="12" t="s">
        <v>747</v>
      </c>
      <c r="H258" s="13">
        <v>1</v>
      </c>
    </row>
    <row r="259" spans="1:9" ht="16.5" thickBot="1" x14ac:dyDescent="0.3">
      <c r="A259" s="23"/>
      <c r="B259" s="26"/>
      <c r="C259" s="32"/>
      <c r="D259" s="32"/>
      <c r="E259" s="32"/>
      <c r="F259" s="32"/>
      <c r="G259" s="51" t="s">
        <v>8</v>
      </c>
      <c r="H259" s="53">
        <f>SUM(H256:H256,H258:H258)</f>
        <v>3</v>
      </c>
    </row>
    <row r="260" spans="1:9" ht="150" customHeight="1" thickBot="1" x14ac:dyDescent="0.3">
      <c r="A260" s="24"/>
      <c r="B260" s="27"/>
      <c r="C260" s="28" t="s">
        <v>746</v>
      </c>
      <c r="D260" s="28"/>
      <c r="E260" s="28"/>
      <c r="F260" s="29"/>
      <c r="G260" s="52"/>
      <c r="H260" s="54"/>
    </row>
    <row r="261" spans="1:9" ht="16.5" thickBot="1" x14ac:dyDescent="0.3">
      <c r="A261" s="38" t="s">
        <v>745</v>
      </c>
      <c r="B261" s="39"/>
      <c r="C261" s="39"/>
      <c r="D261" s="39"/>
      <c r="E261" s="40"/>
      <c r="F261" s="41">
        <f>H6+H14+H19+H28+H34+H54+H67+H74+H84+H103+H109+H117+H131+H137+H143+H158+H166+H178+H185+H198+H204+H217+H223+H229+H234+H238+H247+H253+H259</f>
        <v>576</v>
      </c>
      <c r="G261" s="42"/>
      <c r="H261" s="43"/>
      <c r="I261" s="91"/>
    </row>
    <row r="262" spans="1:9" ht="183" customHeight="1" thickBot="1" x14ac:dyDescent="0.3">
      <c r="A262" s="33" t="s">
        <v>9</v>
      </c>
      <c r="B262" s="34"/>
      <c r="C262" s="90" t="s">
        <v>744</v>
      </c>
      <c r="D262" s="89"/>
      <c r="E262" s="89"/>
      <c r="F262" s="88"/>
      <c r="G262" s="14" t="s">
        <v>739</v>
      </c>
      <c r="H262" s="15" t="s">
        <v>743</v>
      </c>
    </row>
    <row r="263" spans="1:9" ht="159.75" customHeight="1" thickBot="1" x14ac:dyDescent="0.3">
      <c r="A263" s="33" t="s">
        <v>9</v>
      </c>
      <c r="B263" s="34"/>
      <c r="C263" s="90" t="s">
        <v>742</v>
      </c>
      <c r="D263" s="89"/>
      <c r="E263" s="89"/>
      <c r="F263" s="88"/>
      <c r="G263" s="14" t="s">
        <v>739</v>
      </c>
      <c r="H263" s="15" t="s">
        <v>741</v>
      </c>
    </row>
    <row r="264" spans="1:9" ht="168.75" customHeight="1" thickBot="1" x14ac:dyDescent="0.3">
      <c r="A264" s="33" t="s">
        <v>9</v>
      </c>
      <c r="B264" s="34"/>
      <c r="C264" s="90" t="s">
        <v>740</v>
      </c>
      <c r="D264" s="89"/>
      <c r="E264" s="89"/>
      <c r="F264" s="88"/>
      <c r="G264" s="16" t="s">
        <v>739</v>
      </c>
      <c r="H264" s="17" t="s">
        <v>738</v>
      </c>
    </row>
  </sheetData>
  <sheetProtection algorithmName="SHA-512" hashValue="ZI3NJ2iVwbrtugQc/ga1MqWUeZ7YBXCorEZF5A/OM0Wx/mfV3co76jvYV01wxvW7ldior5PVoBYUx8TkUv6+QA==" saltValue="M0aDdcDWfWWCDabHiTNJ2w==" spinCount="100000" sheet="1" formatCells="0" formatColumns="0" formatRows="0" insertColumns="0" insertRows="0" autoFilter="0" pivotTables="0"/>
  <autoFilter ref="A1:H264" xr:uid="{00000000-0001-0000-0000-000000000000}"/>
  <mergeCells count="332">
    <mergeCell ref="D145:D158"/>
    <mergeCell ref="E145:E158"/>
    <mergeCell ref="F145:F158"/>
    <mergeCell ref="E255:E259"/>
    <mergeCell ref="F255:F259"/>
    <mergeCell ref="E160:E166"/>
    <mergeCell ref="F160:F166"/>
    <mergeCell ref="C168:C178"/>
    <mergeCell ref="D168:D178"/>
    <mergeCell ref="E168:E178"/>
    <mergeCell ref="F168:F178"/>
    <mergeCell ref="F206:F217"/>
    <mergeCell ref="A255:A260"/>
    <mergeCell ref="B255:B260"/>
    <mergeCell ref="G255:H255"/>
    <mergeCell ref="G257:H257"/>
    <mergeCell ref="G259:G260"/>
    <mergeCell ref="H259:H260"/>
    <mergeCell ref="C260:F260"/>
    <mergeCell ref="C255:C259"/>
    <mergeCell ref="D255:D259"/>
    <mergeCell ref="A206:A218"/>
    <mergeCell ref="B206:B218"/>
    <mergeCell ref="G206:H206"/>
    <mergeCell ref="G215:H215"/>
    <mergeCell ref="G217:G218"/>
    <mergeCell ref="H217:H218"/>
    <mergeCell ref="C218:F218"/>
    <mergeCell ref="C206:C217"/>
    <mergeCell ref="D206:D217"/>
    <mergeCell ref="E206:E217"/>
    <mergeCell ref="A200:A205"/>
    <mergeCell ref="B200:B205"/>
    <mergeCell ref="G200:H200"/>
    <mergeCell ref="G204:G205"/>
    <mergeCell ref="H204:H205"/>
    <mergeCell ref="C205:F205"/>
    <mergeCell ref="C200:C204"/>
    <mergeCell ref="D200:D204"/>
    <mergeCell ref="E200:E204"/>
    <mergeCell ref="F200:F204"/>
    <mergeCell ref="F249:F253"/>
    <mergeCell ref="B231:B235"/>
    <mergeCell ref="G231:H231"/>
    <mergeCell ref="G234:G235"/>
    <mergeCell ref="H234:H235"/>
    <mergeCell ref="C235:F235"/>
    <mergeCell ref="C231:C234"/>
    <mergeCell ref="D231:D234"/>
    <mergeCell ref="E231:E234"/>
    <mergeCell ref="F231:F234"/>
    <mergeCell ref="A249:A254"/>
    <mergeCell ref="B249:B254"/>
    <mergeCell ref="G249:H249"/>
    <mergeCell ref="G251:H251"/>
    <mergeCell ref="G253:G254"/>
    <mergeCell ref="H253:H254"/>
    <mergeCell ref="C254:F254"/>
    <mergeCell ref="C249:C253"/>
    <mergeCell ref="D249:D253"/>
    <mergeCell ref="E249:E253"/>
    <mergeCell ref="E240:E247"/>
    <mergeCell ref="F240:F247"/>
    <mergeCell ref="B225:B230"/>
    <mergeCell ref="G225:H225"/>
    <mergeCell ref="G227:H227"/>
    <mergeCell ref="G229:G230"/>
    <mergeCell ref="H229:H230"/>
    <mergeCell ref="C230:F230"/>
    <mergeCell ref="C225:C229"/>
    <mergeCell ref="D225:D229"/>
    <mergeCell ref="A240:A248"/>
    <mergeCell ref="B240:B248"/>
    <mergeCell ref="G240:H240"/>
    <mergeCell ref="G243:H243"/>
    <mergeCell ref="G245:H245"/>
    <mergeCell ref="G247:G248"/>
    <mergeCell ref="H247:H248"/>
    <mergeCell ref="C248:F248"/>
    <mergeCell ref="C240:C247"/>
    <mergeCell ref="D240:D247"/>
    <mergeCell ref="G219:H219"/>
    <mergeCell ref="G223:G224"/>
    <mergeCell ref="H223:H224"/>
    <mergeCell ref="C224:F224"/>
    <mergeCell ref="C219:C223"/>
    <mergeCell ref="D219:D223"/>
    <mergeCell ref="E219:E223"/>
    <mergeCell ref="F219:F223"/>
    <mergeCell ref="C236:C238"/>
    <mergeCell ref="D236:D238"/>
    <mergeCell ref="E236:E238"/>
    <mergeCell ref="F236:F238"/>
    <mergeCell ref="A219:A224"/>
    <mergeCell ref="B219:B224"/>
    <mergeCell ref="A225:A230"/>
    <mergeCell ref="E225:E229"/>
    <mergeCell ref="F225:F229"/>
    <mergeCell ref="A231:A235"/>
    <mergeCell ref="A187:A199"/>
    <mergeCell ref="B187:B199"/>
    <mergeCell ref="G187:H187"/>
    <mergeCell ref="G189:H189"/>
    <mergeCell ref="A236:A239"/>
    <mergeCell ref="B236:B239"/>
    <mergeCell ref="G236:H236"/>
    <mergeCell ref="G238:G239"/>
    <mergeCell ref="H238:H239"/>
    <mergeCell ref="C239:F239"/>
    <mergeCell ref="B180:B186"/>
    <mergeCell ref="G180:H180"/>
    <mergeCell ref="G183:H183"/>
    <mergeCell ref="G185:G186"/>
    <mergeCell ref="H185:H186"/>
    <mergeCell ref="C186:F186"/>
    <mergeCell ref="C180:C185"/>
    <mergeCell ref="D180:D185"/>
    <mergeCell ref="E180:E185"/>
    <mergeCell ref="F180:F185"/>
    <mergeCell ref="A180:A186"/>
    <mergeCell ref="A263:B263"/>
    <mergeCell ref="C263:F263"/>
    <mergeCell ref="B145:B159"/>
    <mergeCell ref="G145:H145"/>
    <mergeCell ref="G166:G167"/>
    <mergeCell ref="H158:H159"/>
    <mergeCell ref="C159:F159"/>
    <mergeCell ref="B160:B167"/>
    <mergeCell ref="G160:H160"/>
    <mergeCell ref="G147:H147"/>
    <mergeCell ref="G158:G159"/>
    <mergeCell ref="A168:A179"/>
    <mergeCell ref="B168:B179"/>
    <mergeCell ref="G168:H168"/>
    <mergeCell ref="G173:H173"/>
    <mergeCell ref="G178:G179"/>
    <mergeCell ref="H178:H179"/>
    <mergeCell ref="C179:F179"/>
    <mergeCell ref="G163:H163"/>
    <mergeCell ref="B139:B144"/>
    <mergeCell ref="G139:H139"/>
    <mergeCell ref="G141:H141"/>
    <mergeCell ref="G143:G144"/>
    <mergeCell ref="H143:H144"/>
    <mergeCell ref="C144:F144"/>
    <mergeCell ref="C139:C143"/>
    <mergeCell ref="D139:D143"/>
    <mergeCell ref="E139:E143"/>
    <mergeCell ref="F139:F143"/>
    <mergeCell ref="G135:H135"/>
    <mergeCell ref="G131:G132"/>
    <mergeCell ref="H131:H132"/>
    <mergeCell ref="A264:B264"/>
    <mergeCell ref="C264:F264"/>
    <mergeCell ref="A261:E261"/>
    <mergeCell ref="F261:H261"/>
    <mergeCell ref="A262:B262"/>
    <mergeCell ref="C262:F262"/>
    <mergeCell ref="H166:H167"/>
    <mergeCell ref="F119:F131"/>
    <mergeCell ref="C133:C137"/>
    <mergeCell ref="D133:D137"/>
    <mergeCell ref="E133:E137"/>
    <mergeCell ref="F133:F137"/>
    <mergeCell ref="C132:F132"/>
    <mergeCell ref="G133:H133"/>
    <mergeCell ref="G137:G138"/>
    <mergeCell ref="H137:H138"/>
    <mergeCell ref="C138:F138"/>
    <mergeCell ref="G119:H119"/>
    <mergeCell ref="G124:H124"/>
    <mergeCell ref="G129:H129"/>
    <mergeCell ref="C119:C131"/>
    <mergeCell ref="D119:D131"/>
    <mergeCell ref="E119:E131"/>
    <mergeCell ref="F8:F14"/>
    <mergeCell ref="B16:B20"/>
    <mergeCell ref="G16:H16"/>
    <mergeCell ref="G19:G20"/>
    <mergeCell ref="H19:H20"/>
    <mergeCell ref="C20:F20"/>
    <mergeCell ref="C16:C19"/>
    <mergeCell ref="D16:D19"/>
    <mergeCell ref="E16:E19"/>
    <mergeCell ref="F16:F19"/>
    <mergeCell ref="B8:B15"/>
    <mergeCell ref="G8:H8"/>
    <mergeCell ref="G10:H10"/>
    <mergeCell ref="G12:H12"/>
    <mergeCell ref="G14:G15"/>
    <mergeCell ref="H14:H15"/>
    <mergeCell ref="C15:F15"/>
    <mergeCell ref="C8:C14"/>
    <mergeCell ref="D8:D14"/>
    <mergeCell ref="E8:E14"/>
    <mergeCell ref="B2:B7"/>
    <mergeCell ref="G2:H2"/>
    <mergeCell ref="G4:H4"/>
    <mergeCell ref="G6:G7"/>
    <mergeCell ref="H6:H7"/>
    <mergeCell ref="C7:F7"/>
    <mergeCell ref="C2:C6"/>
    <mergeCell ref="D2:D6"/>
    <mergeCell ref="E2:E6"/>
    <mergeCell ref="F2:F6"/>
    <mergeCell ref="A160:A167"/>
    <mergeCell ref="A2:A7"/>
    <mergeCell ref="A8:A15"/>
    <mergeCell ref="A16:A20"/>
    <mergeCell ref="A105:A110"/>
    <mergeCell ref="A111:A118"/>
    <mergeCell ref="A21:A29"/>
    <mergeCell ref="A30:A35"/>
    <mergeCell ref="A36:A55"/>
    <mergeCell ref="A56:A68"/>
    <mergeCell ref="F21:F28"/>
    <mergeCell ref="G21:H21"/>
    <mergeCell ref="A119:A132"/>
    <mergeCell ref="A133:A138"/>
    <mergeCell ref="A139:A144"/>
    <mergeCell ref="A145:A159"/>
    <mergeCell ref="A69:A75"/>
    <mergeCell ref="A76:A85"/>
    <mergeCell ref="A86:A104"/>
    <mergeCell ref="B133:B138"/>
    <mergeCell ref="E30:E34"/>
    <mergeCell ref="F30:F34"/>
    <mergeCell ref="B21:B29"/>
    <mergeCell ref="G25:H25"/>
    <mergeCell ref="G28:G29"/>
    <mergeCell ref="H28:H29"/>
    <mergeCell ref="C29:F29"/>
    <mergeCell ref="C21:C28"/>
    <mergeCell ref="D21:D28"/>
    <mergeCell ref="E21:E28"/>
    <mergeCell ref="F36:F54"/>
    <mergeCell ref="G36:H36"/>
    <mergeCell ref="G41:H41"/>
    <mergeCell ref="B30:B35"/>
    <mergeCell ref="G30:H30"/>
    <mergeCell ref="G34:G35"/>
    <mergeCell ref="H34:H35"/>
    <mergeCell ref="C35:F35"/>
    <mergeCell ref="C30:C34"/>
    <mergeCell ref="D30:D34"/>
    <mergeCell ref="E56:E67"/>
    <mergeCell ref="F56:F67"/>
    <mergeCell ref="B36:B55"/>
    <mergeCell ref="G52:H52"/>
    <mergeCell ref="G54:G55"/>
    <mergeCell ref="H54:H55"/>
    <mergeCell ref="C55:F55"/>
    <mergeCell ref="C36:C54"/>
    <mergeCell ref="D36:D54"/>
    <mergeCell ref="E36:E54"/>
    <mergeCell ref="D69:D74"/>
    <mergeCell ref="E69:E74"/>
    <mergeCell ref="F69:F74"/>
    <mergeCell ref="B56:B68"/>
    <mergeCell ref="G56:H56"/>
    <mergeCell ref="G67:G68"/>
    <mergeCell ref="H67:H68"/>
    <mergeCell ref="C68:F68"/>
    <mergeCell ref="C56:C67"/>
    <mergeCell ref="D56:D67"/>
    <mergeCell ref="C76:C84"/>
    <mergeCell ref="D76:D84"/>
    <mergeCell ref="E76:E84"/>
    <mergeCell ref="F76:F84"/>
    <mergeCell ref="B69:B75"/>
    <mergeCell ref="G69:H69"/>
    <mergeCell ref="G74:G75"/>
    <mergeCell ref="H74:H75"/>
    <mergeCell ref="C75:F75"/>
    <mergeCell ref="C69:C74"/>
    <mergeCell ref="C86:C103"/>
    <mergeCell ref="D86:D103"/>
    <mergeCell ref="E86:E103"/>
    <mergeCell ref="B76:B85"/>
    <mergeCell ref="G76:H76"/>
    <mergeCell ref="G80:H80"/>
    <mergeCell ref="G82:H82"/>
    <mergeCell ref="G84:G85"/>
    <mergeCell ref="H84:H85"/>
    <mergeCell ref="C85:F85"/>
    <mergeCell ref="B111:B118"/>
    <mergeCell ref="G111:H111"/>
    <mergeCell ref="G113:H113"/>
    <mergeCell ref="G115:H115"/>
    <mergeCell ref="G117:G118"/>
    <mergeCell ref="H117:H118"/>
    <mergeCell ref="C118:F118"/>
    <mergeCell ref="B86:B104"/>
    <mergeCell ref="B105:B110"/>
    <mergeCell ref="B119:B132"/>
    <mergeCell ref="G86:H86"/>
    <mergeCell ref="G98:H98"/>
    <mergeCell ref="G101:H101"/>
    <mergeCell ref="G103:G104"/>
    <mergeCell ref="H103:H104"/>
    <mergeCell ref="C104:F104"/>
    <mergeCell ref="G105:H105"/>
    <mergeCell ref="F86:F103"/>
    <mergeCell ref="C105:C109"/>
    <mergeCell ref="D105:D109"/>
    <mergeCell ref="E105:E109"/>
    <mergeCell ref="F105:F109"/>
    <mergeCell ref="C111:C117"/>
    <mergeCell ref="D111:D117"/>
    <mergeCell ref="E111:E117"/>
    <mergeCell ref="F111:F117"/>
    <mergeCell ref="C110:F110"/>
    <mergeCell ref="C199:F199"/>
    <mergeCell ref="C187:C198"/>
    <mergeCell ref="D187:D198"/>
    <mergeCell ref="E187:E198"/>
    <mergeCell ref="F187:F198"/>
    <mergeCell ref="G152:H152"/>
    <mergeCell ref="C160:C166"/>
    <mergeCell ref="D160:D166"/>
    <mergeCell ref="C167:F167"/>
    <mergeCell ref="C145:C158"/>
    <mergeCell ref="G92:H92"/>
    <mergeCell ref="G62:H62"/>
    <mergeCell ref="G194:H194"/>
    <mergeCell ref="G196:H196"/>
    <mergeCell ref="G191:H191"/>
    <mergeCell ref="G198:G199"/>
    <mergeCell ref="H198:H199"/>
    <mergeCell ref="G107:H107"/>
    <mergeCell ref="G109:G110"/>
    <mergeCell ref="H109:H1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AA6B4-9C5B-4F03-9A5E-598613FB22D5}">
  <dimension ref="A1:N326"/>
  <sheetViews>
    <sheetView zoomScale="97" zoomScaleNormal="97" workbookViewId="0">
      <pane ySplit="1" topLeftCell="A2" activePane="bottomLeft" state="frozen"/>
      <selection pane="bottomLeft" activeCell="D2" sqref="D2:D10"/>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5703125" style="3" customWidth="1"/>
    <col min="6" max="6" width="28" style="3" customWidth="1"/>
    <col min="7" max="7" width="25.5703125" style="3" customWidth="1"/>
    <col min="8" max="8" width="24.28515625" style="3" customWidth="1"/>
    <col min="9" max="9" width="18.28515625" style="3" customWidth="1"/>
    <col min="10" max="10" width="9.85546875" style="3" customWidth="1"/>
    <col min="11" max="11" width="11.85546875" style="3" customWidth="1"/>
    <col min="12" max="12" width="19.140625" style="3" customWidth="1"/>
    <col min="13" max="13" width="31.28515625" style="3" customWidth="1"/>
    <col min="14" max="14" width="16.42578125" style="3" customWidth="1"/>
    <col min="15" max="16384" width="9.140625" style="3"/>
  </cols>
  <sheetData>
    <row r="1" spans="1:14" s="4" customFormat="1" ht="48" thickBot="1" x14ac:dyDescent="0.3">
      <c r="A1" s="6" t="s">
        <v>0</v>
      </c>
      <c r="B1" s="7" t="s">
        <v>1</v>
      </c>
      <c r="C1" s="8" t="s">
        <v>2</v>
      </c>
      <c r="D1" s="9" t="s">
        <v>3</v>
      </c>
      <c r="E1" s="9" t="s">
        <v>4</v>
      </c>
      <c r="F1" s="9" t="s">
        <v>5</v>
      </c>
      <c r="G1" s="10" t="s">
        <v>6</v>
      </c>
      <c r="H1" s="11" t="s">
        <v>7</v>
      </c>
      <c r="I1" s="3"/>
      <c r="J1" s="3"/>
      <c r="K1" s="3"/>
      <c r="L1" s="3"/>
      <c r="M1" s="3"/>
      <c r="N1" s="3"/>
    </row>
    <row r="2" spans="1:14" ht="15.75" customHeight="1" x14ac:dyDescent="0.25">
      <c r="A2" s="22">
        <v>1</v>
      </c>
      <c r="B2" s="25" t="s">
        <v>1218</v>
      </c>
      <c r="C2" s="30" t="s">
        <v>1248</v>
      </c>
      <c r="D2" s="30" t="s">
        <v>1247</v>
      </c>
      <c r="E2" s="30" t="s">
        <v>1246</v>
      </c>
      <c r="F2" s="30" t="s">
        <v>1245</v>
      </c>
      <c r="G2" s="47" t="s">
        <v>1027</v>
      </c>
      <c r="H2" s="48"/>
    </row>
    <row r="3" spans="1:14" ht="30.75" customHeight="1" x14ac:dyDescent="0.25">
      <c r="A3" s="23"/>
      <c r="B3" s="26"/>
      <c r="C3" s="31"/>
      <c r="D3" s="31"/>
      <c r="E3" s="31"/>
      <c r="F3" s="31"/>
      <c r="G3" s="12" t="s">
        <v>872</v>
      </c>
      <c r="H3" s="13">
        <v>14</v>
      </c>
    </row>
    <row r="4" spans="1:14" ht="50.25" customHeight="1" x14ac:dyDescent="0.25">
      <c r="A4" s="23"/>
      <c r="B4" s="26"/>
      <c r="C4" s="31"/>
      <c r="D4" s="31"/>
      <c r="E4" s="31"/>
      <c r="F4" s="31"/>
      <c r="G4" s="12" t="s">
        <v>1244</v>
      </c>
      <c r="H4" s="13">
        <v>6</v>
      </c>
    </row>
    <row r="5" spans="1:14" ht="30" customHeight="1" thickBot="1" x14ac:dyDescent="0.3">
      <c r="A5" s="23"/>
      <c r="B5" s="26"/>
      <c r="C5" s="31"/>
      <c r="D5" s="31"/>
      <c r="E5" s="31"/>
      <c r="F5" s="31"/>
      <c r="G5" s="20" t="s">
        <v>1243</v>
      </c>
      <c r="H5" s="21">
        <v>1</v>
      </c>
    </row>
    <row r="6" spans="1:14" ht="15" customHeight="1" x14ac:dyDescent="0.25">
      <c r="A6" s="23"/>
      <c r="B6" s="26"/>
      <c r="C6" s="31"/>
      <c r="D6" s="31"/>
      <c r="E6" s="31"/>
      <c r="F6" s="31"/>
      <c r="G6" s="47" t="s">
        <v>1049</v>
      </c>
      <c r="H6" s="48"/>
    </row>
    <row r="7" spans="1:14" ht="45" customHeight="1" thickBot="1" x14ac:dyDescent="0.3">
      <c r="A7" s="23"/>
      <c r="B7" s="26"/>
      <c r="C7" s="31"/>
      <c r="D7" s="31"/>
      <c r="E7" s="31"/>
      <c r="F7" s="31"/>
      <c r="G7" s="12" t="s">
        <v>1048</v>
      </c>
      <c r="H7" s="13">
        <v>3</v>
      </c>
    </row>
    <row r="8" spans="1:14" ht="15" customHeight="1" x14ac:dyDescent="0.25">
      <c r="A8" s="23"/>
      <c r="B8" s="26"/>
      <c r="C8" s="31"/>
      <c r="D8" s="31"/>
      <c r="E8" s="31"/>
      <c r="F8" s="31"/>
      <c r="G8" s="47" t="s">
        <v>1017</v>
      </c>
      <c r="H8" s="48"/>
    </row>
    <row r="9" spans="1:14" ht="34.5" customHeight="1" x14ac:dyDescent="0.25">
      <c r="A9" s="23"/>
      <c r="B9" s="26"/>
      <c r="C9" s="31"/>
      <c r="D9" s="31"/>
      <c r="E9" s="31"/>
      <c r="F9" s="31"/>
      <c r="G9" s="12" t="s">
        <v>1015</v>
      </c>
      <c r="H9" s="13">
        <v>3</v>
      </c>
    </row>
    <row r="10" spans="1:14" ht="16.5" thickBot="1" x14ac:dyDescent="0.3">
      <c r="A10" s="23"/>
      <c r="B10" s="26"/>
      <c r="C10" s="32"/>
      <c r="D10" s="32"/>
      <c r="E10" s="32"/>
      <c r="F10" s="32"/>
      <c r="G10" s="51" t="s">
        <v>8</v>
      </c>
      <c r="H10" s="53">
        <f>H9+H7+H5+H4+H3</f>
        <v>27</v>
      </c>
    </row>
    <row r="11" spans="1:14" ht="120.75" customHeight="1" thickBot="1" x14ac:dyDescent="0.3">
      <c r="A11" s="24"/>
      <c r="B11" s="27"/>
      <c r="C11" s="28" t="s">
        <v>1242</v>
      </c>
      <c r="D11" s="28"/>
      <c r="E11" s="28"/>
      <c r="F11" s="29"/>
      <c r="G11" s="52"/>
      <c r="H11" s="54"/>
    </row>
    <row r="12" spans="1:14" ht="16.5" customHeight="1" x14ac:dyDescent="0.25">
      <c r="A12" s="22">
        <v>2</v>
      </c>
      <c r="B12" s="25" t="s">
        <v>1031</v>
      </c>
      <c r="C12" s="30" t="s">
        <v>1241</v>
      </c>
      <c r="D12" s="30" t="s">
        <v>1240</v>
      </c>
      <c r="E12" s="30" t="s">
        <v>1239</v>
      </c>
      <c r="F12" s="30" t="s">
        <v>1238</v>
      </c>
      <c r="G12" s="47" t="s">
        <v>1027</v>
      </c>
      <c r="H12" s="48"/>
    </row>
    <row r="13" spans="1:14" ht="31.5" x14ac:dyDescent="0.25">
      <c r="A13" s="23"/>
      <c r="B13" s="26"/>
      <c r="C13" s="31"/>
      <c r="D13" s="31"/>
      <c r="E13" s="31"/>
      <c r="F13" s="31"/>
      <c r="G13" s="12" t="s">
        <v>1207</v>
      </c>
      <c r="H13" s="13">
        <v>7</v>
      </c>
    </row>
    <row r="14" spans="1:14" ht="48" thickBot="1" x14ac:dyDescent="0.3">
      <c r="A14" s="23"/>
      <c r="B14" s="26"/>
      <c r="C14" s="31"/>
      <c r="D14" s="31"/>
      <c r="E14" s="31"/>
      <c r="F14" s="31"/>
      <c r="G14" s="12" t="s">
        <v>1144</v>
      </c>
      <c r="H14" s="13">
        <v>4</v>
      </c>
    </row>
    <row r="15" spans="1:14" ht="16.5" customHeight="1" x14ac:dyDescent="0.25">
      <c r="A15" s="23"/>
      <c r="B15" s="26"/>
      <c r="C15" s="31"/>
      <c r="D15" s="31"/>
      <c r="E15" s="31"/>
      <c r="F15" s="31"/>
      <c r="G15" s="47" t="s">
        <v>1237</v>
      </c>
      <c r="H15" s="48"/>
    </row>
    <row r="16" spans="1:14" ht="34.5" customHeight="1" x14ac:dyDescent="0.25">
      <c r="A16" s="23"/>
      <c r="B16" s="26"/>
      <c r="C16" s="31"/>
      <c r="D16" s="31"/>
      <c r="E16" s="31"/>
      <c r="F16" s="31"/>
      <c r="G16" s="12" t="s">
        <v>1236</v>
      </c>
      <c r="H16" s="13">
        <v>1</v>
      </c>
    </row>
    <row r="17" spans="1:8" ht="47.25" x14ac:dyDescent="0.25">
      <c r="A17" s="23"/>
      <c r="B17" s="26"/>
      <c r="C17" s="31"/>
      <c r="D17" s="31"/>
      <c r="E17" s="31"/>
      <c r="F17" s="31"/>
      <c r="G17" s="12" t="s">
        <v>1235</v>
      </c>
      <c r="H17" s="13">
        <v>1</v>
      </c>
    </row>
    <row r="18" spans="1:8" ht="47.25" x14ac:dyDescent="0.25">
      <c r="A18" s="23"/>
      <c r="B18" s="26"/>
      <c r="C18" s="31"/>
      <c r="D18" s="31"/>
      <c r="E18" s="31"/>
      <c r="F18" s="31"/>
      <c r="G18" s="12" t="s">
        <v>1234</v>
      </c>
      <c r="H18" s="13">
        <v>3</v>
      </c>
    </row>
    <row r="19" spans="1:8" ht="31.5" x14ac:dyDescent="0.25">
      <c r="A19" s="23"/>
      <c r="B19" s="26"/>
      <c r="C19" s="31"/>
      <c r="D19" s="31"/>
      <c r="E19" s="31"/>
      <c r="F19" s="31"/>
      <c r="G19" s="12" t="s">
        <v>1233</v>
      </c>
      <c r="H19" s="13">
        <v>5</v>
      </c>
    </row>
    <row r="20" spans="1:8" ht="63" x14ac:dyDescent="0.25">
      <c r="A20" s="23"/>
      <c r="B20" s="26"/>
      <c r="C20" s="31"/>
      <c r="D20" s="31"/>
      <c r="E20" s="31"/>
      <c r="F20" s="31"/>
      <c r="G20" s="12" t="s">
        <v>1232</v>
      </c>
      <c r="H20" s="13">
        <v>1</v>
      </c>
    </row>
    <row r="21" spans="1:8" ht="47.25" x14ac:dyDescent="0.25">
      <c r="A21" s="23"/>
      <c r="B21" s="26"/>
      <c r="C21" s="31"/>
      <c r="D21" s="31"/>
      <c r="E21" s="31"/>
      <c r="F21" s="31"/>
      <c r="G21" s="12" t="s">
        <v>1231</v>
      </c>
      <c r="H21" s="13">
        <v>1</v>
      </c>
    </row>
    <row r="22" spans="1:8" ht="31.5" x14ac:dyDescent="0.25">
      <c r="A22" s="23"/>
      <c r="B22" s="26"/>
      <c r="C22" s="31"/>
      <c r="D22" s="31"/>
      <c r="E22" s="31"/>
      <c r="F22" s="31"/>
      <c r="G22" s="12" t="s">
        <v>1230</v>
      </c>
      <c r="H22" s="13">
        <v>1</v>
      </c>
    </row>
    <row r="23" spans="1:8" ht="78.75" x14ac:dyDescent="0.25">
      <c r="A23" s="23"/>
      <c r="B23" s="26"/>
      <c r="C23" s="31"/>
      <c r="D23" s="31"/>
      <c r="E23" s="31"/>
      <c r="F23" s="31"/>
      <c r="G23" s="12" t="s">
        <v>1229</v>
      </c>
      <c r="H23" s="13">
        <v>18</v>
      </c>
    </row>
    <row r="24" spans="1:8" ht="31.5" x14ac:dyDescent="0.25">
      <c r="A24" s="23"/>
      <c r="B24" s="26"/>
      <c r="C24" s="31"/>
      <c r="D24" s="31"/>
      <c r="E24" s="31"/>
      <c r="F24" s="31"/>
      <c r="G24" s="12" t="s">
        <v>1228</v>
      </c>
      <c r="H24" s="13">
        <v>2</v>
      </c>
    </row>
    <row r="25" spans="1:8" ht="32.25" thickBot="1" x14ac:dyDescent="0.3">
      <c r="A25" s="23"/>
      <c r="B25" s="26"/>
      <c r="C25" s="31"/>
      <c r="D25" s="31"/>
      <c r="E25" s="31"/>
      <c r="F25" s="31"/>
      <c r="G25" s="12" t="s">
        <v>1227</v>
      </c>
      <c r="H25" s="13">
        <v>3</v>
      </c>
    </row>
    <row r="26" spans="1:8" x14ac:dyDescent="0.25">
      <c r="A26" s="23"/>
      <c r="B26" s="26"/>
      <c r="C26" s="31"/>
      <c r="D26" s="31"/>
      <c r="E26" s="31"/>
      <c r="F26" s="31"/>
      <c r="G26" s="47" t="s">
        <v>1049</v>
      </c>
      <c r="H26" s="48"/>
    </row>
    <row r="27" spans="1:8" ht="32.25" thickBot="1" x14ac:dyDescent="0.3">
      <c r="A27" s="23"/>
      <c r="B27" s="26"/>
      <c r="C27" s="31"/>
      <c r="D27" s="31"/>
      <c r="E27" s="31"/>
      <c r="F27" s="31"/>
      <c r="G27" s="12" t="s">
        <v>1048</v>
      </c>
      <c r="H27" s="13">
        <v>2</v>
      </c>
    </row>
    <row r="28" spans="1:8" x14ac:dyDescent="0.25">
      <c r="A28" s="23"/>
      <c r="B28" s="26"/>
      <c r="C28" s="31"/>
      <c r="D28" s="31"/>
      <c r="E28" s="31"/>
      <c r="F28" s="31"/>
      <c r="G28" s="47" t="s">
        <v>1017</v>
      </c>
      <c r="H28" s="48"/>
    </row>
    <row r="29" spans="1:8" ht="32.25" thickBot="1" x14ac:dyDescent="0.3">
      <c r="A29" s="23"/>
      <c r="B29" s="26"/>
      <c r="C29" s="31"/>
      <c r="D29" s="31"/>
      <c r="E29" s="31"/>
      <c r="F29" s="31"/>
      <c r="G29" s="12" t="s">
        <v>1015</v>
      </c>
      <c r="H29" s="13">
        <v>1</v>
      </c>
    </row>
    <row r="30" spans="1:8" x14ac:dyDescent="0.25">
      <c r="A30" s="23"/>
      <c r="B30" s="26"/>
      <c r="C30" s="31"/>
      <c r="D30" s="31"/>
      <c r="E30" s="31"/>
      <c r="F30" s="31"/>
      <c r="G30" s="47" t="s">
        <v>1014</v>
      </c>
      <c r="H30" s="48"/>
    </row>
    <row r="31" spans="1:8" ht="16.5" thickBot="1" x14ac:dyDescent="0.3">
      <c r="A31" s="23"/>
      <c r="B31" s="26"/>
      <c r="C31" s="31"/>
      <c r="D31" s="31"/>
      <c r="E31" s="31"/>
      <c r="F31" s="31"/>
      <c r="G31" s="12" t="s">
        <v>1092</v>
      </c>
      <c r="H31" s="13">
        <v>3</v>
      </c>
    </row>
    <row r="32" spans="1:8" x14ac:dyDescent="0.25">
      <c r="A32" s="23"/>
      <c r="B32" s="26"/>
      <c r="C32" s="31"/>
      <c r="D32" s="31"/>
      <c r="E32" s="31"/>
      <c r="F32" s="31"/>
      <c r="G32" s="47" t="s">
        <v>1009</v>
      </c>
      <c r="H32" s="48"/>
    </row>
    <row r="33" spans="1:9" ht="31.5" x14ac:dyDescent="0.25">
      <c r="A33" s="23"/>
      <c r="B33" s="26"/>
      <c r="C33" s="31"/>
      <c r="D33" s="31"/>
      <c r="E33" s="31"/>
      <c r="F33" s="31"/>
      <c r="G33" s="12" t="s">
        <v>1056</v>
      </c>
      <c r="H33" s="13">
        <v>7</v>
      </c>
    </row>
    <row r="34" spans="1:9" x14ac:dyDescent="0.25">
      <c r="A34" s="23"/>
      <c r="B34" s="26"/>
      <c r="C34" s="31"/>
      <c r="D34" s="31"/>
      <c r="E34" s="31"/>
      <c r="F34" s="31"/>
      <c r="G34" s="12" t="s">
        <v>1008</v>
      </c>
      <c r="H34" s="13">
        <v>7</v>
      </c>
    </row>
    <row r="35" spans="1:9" x14ac:dyDescent="0.25">
      <c r="A35" s="23"/>
      <c r="B35" s="26"/>
      <c r="C35" s="31"/>
      <c r="D35" s="31"/>
      <c r="E35" s="31"/>
      <c r="F35" s="31"/>
      <c r="G35" s="12" t="s">
        <v>1007</v>
      </c>
      <c r="H35" s="13">
        <v>7</v>
      </c>
    </row>
    <row r="36" spans="1:9" ht="16.5" thickBot="1" x14ac:dyDescent="0.3">
      <c r="A36" s="23"/>
      <c r="B36" s="26"/>
      <c r="C36" s="32"/>
      <c r="D36" s="32"/>
      <c r="E36" s="32"/>
      <c r="F36" s="32"/>
      <c r="G36" s="51" t="s">
        <v>8</v>
      </c>
      <c r="H36" s="53">
        <f>SUM(H33:H35,H31,H29,H27,H16:H25,H13:H14)</f>
        <v>74</v>
      </c>
    </row>
    <row r="37" spans="1:9" ht="141" customHeight="1" thickBot="1" x14ac:dyDescent="0.3">
      <c r="A37" s="24"/>
      <c r="B37" s="27"/>
      <c r="C37" s="28" t="s">
        <v>1226</v>
      </c>
      <c r="D37" s="28"/>
      <c r="E37" s="28"/>
      <c r="F37" s="29"/>
      <c r="G37" s="52"/>
      <c r="H37" s="54"/>
    </row>
    <row r="38" spans="1:9" ht="16.5" customHeight="1" x14ac:dyDescent="0.25">
      <c r="A38" s="22">
        <v>3</v>
      </c>
      <c r="B38" s="25" t="s">
        <v>1218</v>
      </c>
      <c r="C38" s="30" t="s">
        <v>1225</v>
      </c>
      <c r="D38" s="30" t="s">
        <v>1224</v>
      </c>
      <c r="E38" s="30" t="s">
        <v>1215</v>
      </c>
      <c r="F38" s="30" t="s">
        <v>1223</v>
      </c>
      <c r="G38" s="47" t="s">
        <v>1049</v>
      </c>
      <c r="H38" s="48"/>
    </row>
    <row r="39" spans="1:9" ht="32.25" thickBot="1" x14ac:dyDescent="0.3">
      <c r="A39" s="23"/>
      <c r="B39" s="26"/>
      <c r="C39" s="31"/>
      <c r="D39" s="31"/>
      <c r="E39" s="31"/>
      <c r="F39" s="31"/>
      <c r="G39" s="12" t="s">
        <v>1048</v>
      </c>
      <c r="H39" s="13">
        <v>2</v>
      </c>
    </row>
    <row r="40" spans="1:9" x14ac:dyDescent="0.25">
      <c r="A40" s="23"/>
      <c r="B40" s="26"/>
      <c r="C40" s="31"/>
      <c r="D40" s="31"/>
      <c r="E40" s="31"/>
      <c r="F40" s="31"/>
      <c r="G40" s="47" t="s">
        <v>1017</v>
      </c>
      <c r="H40" s="48"/>
    </row>
    <row r="41" spans="1:9" ht="32.25" thickBot="1" x14ac:dyDescent="0.3">
      <c r="A41" s="23"/>
      <c r="B41" s="26"/>
      <c r="C41" s="31"/>
      <c r="D41" s="31"/>
      <c r="E41" s="31"/>
      <c r="F41" s="31"/>
      <c r="G41" s="12" t="s">
        <v>1015</v>
      </c>
      <c r="H41" s="13">
        <v>1</v>
      </c>
    </row>
    <row r="42" spans="1:9" x14ac:dyDescent="0.25">
      <c r="A42" s="23"/>
      <c r="B42" s="26"/>
      <c r="C42" s="31"/>
      <c r="D42" s="31"/>
      <c r="E42" s="31"/>
      <c r="F42" s="31"/>
      <c r="G42" s="47" t="s">
        <v>1009</v>
      </c>
      <c r="H42" s="48"/>
    </row>
    <row r="43" spans="1:9" ht="32.25" thickBot="1" x14ac:dyDescent="0.3">
      <c r="A43" s="23"/>
      <c r="B43" s="26"/>
      <c r="C43" s="31"/>
      <c r="D43" s="31"/>
      <c r="E43" s="31"/>
      <c r="F43" s="31"/>
      <c r="G43" s="12" t="s">
        <v>1056</v>
      </c>
      <c r="H43" s="13">
        <v>21</v>
      </c>
    </row>
    <row r="44" spans="1:9" x14ac:dyDescent="0.25">
      <c r="A44" s="23"/>
      <c r="B44" s="26"/>
      <c r="C44" s="31"/>
      <c r="D44" s="31"/>
      <c r="E44" s="31"/>
      <c r="F44" s="31"/>
      <c r="G44" s="47" t="s">
        <v>1027</v>
      </c>
      <c r="H44" s="48"/>
    </row>
    <row r="45" spans="1:9" ht="31.5" x14ac:dyDescent="0.25">
      <c r="A45" s="23"/>
      <c r="B45" s="26"/>
      <c r="C45" s="31"/>
      <c r="D45" s="31"/>
      <c r="E45" s="31"/>
      <c r="F45" s="31"/>
      <c r="G45" s="20" t="s">
        <v>1222</v>
      </c>
      <c r="H45" s="21">
        <v>5</v>
      </c>
      <c r="I45" s="105"/>
    </row>
    <row r="46" spans="1:9" ht="63" x14ac:dyDescent="0.25">
      <c r="A46" s="23"/>
      <c r="B46" s="26"/>
      <c r="C46" s="31"/>
      <c r="D46" s="31"/>
      <c r="E46" s="31"/>
      <c r="F46" s="31"/>
      <c r="G46" s="20" t="s">
        <v>1221</v>
      </c>
      <c r="H46" s="21">
        <v>1</v>
      </c>
      <c r="I46" s="105"/>
    </row>
    <row r="47" spans="1:9" ht="31.5" x14ac:dyDescent="0.25">
      <c r="A47" s="23"/>
      <c r="B47" s="26"/>
      <c r="C47" s="31"/>
      <c r="D47" s="31"/>
      <c r="E47" s="31"/>
      <c r="F47" s="31"/>
      <c r="G47" s="20" t="s">
        <v>1220</v>
      </c>
      <c r="H47" s="21">
        <v>3</v>
      </c>
      <c r="I47" s="105"/>
    </row>
    <row r="48" spans="1:9" ht="16.5" thickBot="1" x14ac:dyDescent="0.3">
      <c r="A48" s="23"/>
      <c r="B48" s="26"/>
      <c r="C48" s="32"/>
      <c r="D48" s="32"/>
      <c r="E48" s="32"/>
      <c r="F48" s="32"/>
      <c r="G48" s="51" t="s">
        <v>8</v>
      </c>
      <c r="H48" s="53">
        <f>SUM(H45:H47,H43,H41,H39)</f>
        <v>33</v>
      </c>
    </row>
    <row r="49" spans="1:9" ht="108" customHeight="1" thickBot="1" x14ac:dyDescent="0.3">
      <c r="A49" s="24"/>
      <c r="B49" s="27"/>
      <c r="C49" s="28" t="s">
        <v>1219</v>
      </c>
      <c r="D49" s="28"/>
      <c r="E49" s="28"/>
      <c r="F49" s="29"/>
      <c r="G49" s="52"/>
      <c r="H49" s="54"/>
    </row>
    <row r="50" spans="1:9" ht="16.5" customHeight="1" x14ac:dyDescent="0.25">
      <c r="A50" s="22">
        <v>4</v>
      </c>
      <c r="B50" s="25" t="s">
        <v>1218</v>
      </c>
      <c r="C50" s="30" t="s">
        <v>1217</v>
      </c>
      <c r="D50" s="30" t="s">
        <v>1216</v>
      </c>
      <c r="E50" s="30" t="s">
        <v>1215</v>
      </c>
      <c r="F50" s="30" t="s">
        <v>1214</v>
      </c>
      <c r="G50" s="47" t="s">
        <v>1049</v>
      </c>
      <c r="H50" s="48"/>
    </row>
    <row r="51" spans="1:9" ht="50.25" customHeight="1" thickBot="1" x14ac:dyDescent="0.3">
      <c r="A51" s="23"/>
      <c r="B51" s="26"/>
      <c r="C51" s="31"/>
      <c r="D51" s="31"/>
      <c r="E51" s="31"/>
      <c r="F51" s="31"/>
      <c r="G51" s="20" t="s">
        <v>1213</v>
      </c>
      <c r="H51" s="21">
        <v>2</v>
      </c>
      <c r="I51" s="105"/>
    </row>
    <row r="52" spans="1:9" x14ac:dyDescent="0.25">
      <c r="A52" s="23"/>
      <c r="B52" s="26"/>
      <c r="C52" s="31"/>
      <c r="D52" s="31"/>
      <c r="E52" s="31"/>
      <c r="F52" s="31"/>
      <c r="G52" s="47" t="s">
        <v>1027</v>
      </c>
      <c r="H52" s="48"/>
      <c r="I52" s="104"/>
    </row>
    <row r="53" spans="1:9" ht="31.5" x14ac:dyDescent="0.25">
      <c r="A53" s="23"/>
      <c r="B53" s="26"/>
      <c r="C53" s="31"/>
      <c r="D53" s="31"/>
      <c r="E53" s="31"/>
      <c r="F53" s="31"/>
      <c r="G53" s="12" t="s">
        <v>872</v>
      </c>
      <c r="H53" s="21">
        <v>2</v>
      </c>
    </row>
    <row r="54" spans="1:9" ht="16.5" thickBot="1" x14ac:dyDescent="0.3">
      <c r="A54" s="23"/>
      <c r="B54" s="26"/>
      <c r="C54" s="32"/>
      <c r="D54" s="32"/>
      <c r="E54" s="32"/>
      <c r="F54" s="32"/>
      <c r="G54" s="51" t="s">
        <v>8</v>
      </c>
      <c r="H54" s="53">
        <f>SUM(H51:H51,H53:H53,)</f>
        <v>4</v>
      </c>
    </row>
    <row r="55" spans="1:9" ht="79.5" customHeight="1" thickBot="1" x14ac:dyDescent="0.3">
      <c r="A55" s="24"/>
      <c r="B55" s="27"/>
      <c r="C55" s="28" t="s">
        <v>1212</v>
      </c>
      <c r="D55" s="28"/>
      <c r="E55" s="28"/>
      <c r="F55" s="29"/>
      <c r="G55" s="52"/>
      <c r="H55" s="54"/>
    </row>
    <row r="56" spans="1:9" ht="16.5" customHeight="1" x14ac:dyDescent="0.25">
      <c r="A56" s="22">
        <v>5</v>
      </c>
      <c r="B56" s="25" t="s">
        <v>1031</v>
      </c>
      <c r="C56" s="30" t="s">
        <v>1211</v>
      </c>
      <c r="D56" s="30" t="s">
        <v>1210</v>
      </c>
      <c r="E56" s="30" t="s">
        <v>1209</v>
      </c>
      <c r="F56" s="30" t="s">
        <v>1208</v>
      </c>
      <c r="G56" s="47" t="s">
        <v>1027</v>
      </c>
      <c r="H56" s="48"/>
    </row>
    <row r="57" spans="1:9" ht="31.5" x14ac:dyDescent="0.25">
      <c r="A57" s="23"/>
      <c r="B57" s="26"/>
      <c r="C57" s="31"/>
      <c r="D57" s="31"/>
      <c r="E57" s="31"/>
      <c r="F57" s="31"/>
      <c r="G57" s="12" t="s">
        <v>1207</v>
      </c>
      <c r="H57" s="13">
        <v>8</v>
      </c>
    </row>
    <row r="58" spans="1:9" ht="31.5" x14ac:dyDescent="0.25">
      <c r="A58" s="23"/>
      <c r="B58" s="26"/>
      <c r="C58" s="31"/>
      <c r="D58" s="31"/>
      <c r="E58" s="31"/>
      <c r="F58" s="31"/>
      <c r="G58" s="12" t="s">
        <v>1026</v>
      </c>
      <c r="H58" s="13">
        <v>6</v>
      </c>
    </row>
    <row r="59" spans="1:9" ht="48" thickBot="1" x14ac:dyDescent="0.3">
      <c r="A59" s="23"/>
      <c r="B59" s="26"/>
      <c r="C59" s="31"/>
      <c r="D59" s="31"/>
      <c r="E59" s="31"/>
      <c r="F59" s="31"/>
      <c r="G59" s="12" t="s">
        <v>1144</v>
      </c>
      <c r="H59" s="13">
        <v>4</v>
      </c>
    </row>
    <row r="60" spans="1:9" x14ac:dyDescent="0.25">
      <c r="A60" s="23"/>
      <c r="B60" s="26"/>
      <c r="C60" s="31"/>
      <c r="D60" s="31"/>
      <c r="E60" s="31"/>
      <c r="F60" s="31"/>
      <c r="G60" s="47" t="s">
        <v>1049</v>
      </c>
      <c r="H60" s="48"/>
    </row>
    <row r="61" spans="1:9" ht="32.25" thickBot="1" x14ac:dyDescent="0.3">
      <c r="A61" s="23"/>
      <c r="B61" s="26"/>
      <c r="C61" s="31"/>
      <c r="D61" s="31"/>
      <c r="E61" s="31"/>
      <c r="F61" s="31"/>
      <c r="G61" s="12" t="s">
        <v>1048</v>
      </c>
      <c r="H61" s="13">
        <v>7</v>
      </c>
    </row>
    <row r="62" spans="1:9" x14ac:dyDescent="0.25">
      <c r="A62" s="23"/>
      <c r="B62" s="26"/>
      <c r="C62" s="31"/>
      <c r="D62" s="31"/>
      <c r="E62" s="31"/>
      <c r="F62" s="31"/>
      <c r="G62" s="47" t="s">
        <v>1017</v>
      </c>
      <c r="H62" s="48"/>
    </row>
    <row r="63" spans="1:9" ht="32.25" thickBot="1" x14ac:dyDescent="0.3">
      <c r="A63" s="23"/>
      <c r="B63" s="26"/>
      <c r="C63" s="31"/>
      <c r="D63" s="31"/>
      <c r="E63" s="31"/>
      <c r="F63" s="31"/>
      <c r="G63" s="12" t="s">
        <v>1015</v>
      </c>
      <c r="H63" s="13">
        <v>7</v>
      </c>
    </row>
    <row r="64" spans="1:9" ht="15.75" customHeight="1" x14ac:dyDescent="0.25">
      <c r="A64" s="23"/>
      <c r="B64" s="26"/>
      <c r="C64" s="31"/>
      <c r="D64" s="31"/>
      <c r="E64" s="31"/>
      <c r="F64" s="31"/>
      <c r="G64" s="47" t="s">
        <v>1014</v>
      </c>
      <c r="H64" s="48"/>
    </row>
    <row r="65" spans="1:8" x14ac:dyDescent="0.25">
      <c r="A65" s="23"/>
      <c r="B65" s="26"/>
      <c r="C65" s="31"/>
      <c r="D65" s="31"/>
      <c r="E65" s="31"/>
      <c r="F65" s="31"/>
      <c r="G65" s="12" t="s">
        <v>1092</v>
      </c>
      <c r="H65" s="13">
        <v>2</v>
      </c>
    </row>
    <row r="66" spans="1:8" ht="16.5" thickBot="1" x14ac:dyDescent="0.3">
      <c r="A66" s="23"/>
      <c r="B66" s="26"/>
      <c r="C66" s="32"/>
      <c r="D66" s="32"/>
      <c r="E66" s="32"/>
      <c r="F66" s="32"/>
      <c r="G66" s="51" t="s">
        <v>8</v>
      </c>
      <c r="H66" s="53">
        <f>SUM(H65,H63,H61,H57:H59)</f>
        <v>34</v>
      </c>
    </row>
    <row r="67" spans="1:8" ht="115.5" customHeight="1" thickBot="1" x14ac:dyDescent="0.3">
      <c r="A67" s="24"/>
      <c r="B67" s="27"/>
      <c r="C67" s="28" t="s">
        <v>1206</v>
      </c>
      <c r="D67" s="28"/>
      <c r="E67" s="28"/>
      <c r="F67" s="29"/>
      <c r="G67" s="52"/>
      <c r="H67" s="54"/>
    </row>
    <row r="68" spans="1:8" ht="16.5" customHeight="1" x14ac:dyDescent="0.25">
      <c r="A68" s="22">
        <v>6</v>
      </c>
      <c r="B68" s="25" t="s">
        <v>1005</v>
      </c>
      <c r="C68" s="30" t="s">
        <v>1205</v>
      </c>
      <c r="D68" s="30" t="s">
        <v>1204</v>
      </c>
      <c r="E68" s="30" t="s">
        <v>1203</v>
      </c>
      <c r="F68" s="30" t="s">
        <v>1202</v>
      </c>
      <c r="G68" s="47" t="s">
        <v>1046</v>
      </c>
      <c r="H68" s="48"/>
    </row>
    <row r="69" spans="1:8" x14ac:dyDescent="0.25">
      <c r="A69" s="23"/>
      <c r="B69" s="26"/>
      <c r="C69" s="31"/>
      <c r="D69" s="31"/>
      <c r="E69" s="31"/>
      <c r="F69" s="31"/>
      <c r="G69" s="12" t="s">
        <v>1201</v>
      </c>
      <c r="H69" s="13">
        <v>2</v>
      </c>
    </row>
    <row r="70" spans="1:8" ht="31.5" x14ac:dyDescent="0.25">
      <c r="A70" s="23"/>
      <c r="B70" s="26"/>
      <c r="C70" s="31"/>
      <c r="D70" s="31"/>
      <c r="E70" s="31"/>
      <c r="F70" s="31"/>
      <c r="G70" s="12" t="s">
        <v>1200</v>
      </c>
      <c r="H70" s="13">
        <v>2</v>
      </c>
    </row>
    <row r="71" spans="1:8" ht="31.5" x14ac:dyDescent="0.25">
      <c r="A71" s="23"/>
      <c r="B71" s="26"/>
      <c r="C71" s="31"/>
      <c r="D71" s="31"/>
      <c r="E71" s="31"/>
      <c r="F71" s="31"/>
      <c r="G71" s="12" t="s">
        <v>1165</v>
      </c>
      <c r="H71" s="13">
        <v>2</v>
      </c>
    </row>
    <row r="72" spans="1:8" x14ac:dyDescent="0.25">
      <c r="A72" s="23"/>
      <c r="B72" s="26"/>
      <c r="C72" s="31"/>
      <c r="D72" s="31"/>
      <c r="E72" s="31"/>
      <c r="F72" s="31"/>
      <c r="G72" s="12" t="s">
        <v>1155</v>
      </c>
      <c r="H72" s="13">
        <v>1</v>
      </c>
    </row>
    <row r="73" spans="1:8" ht="31.5" x14ac:dyDescent="0.25">
      <c r="A73" s="23"/>
      <c r="B73" s="26"/>
      <c r="C73" s="31"/>
      <c r="D73" s="31"/>
      <c r="E73" s="31"/>
      <c r="F73" s="31"/>
      <c r="G73" s="12" t="s">
        <v>1199</v>
      </c>
      <c r="H73" s="13">
        <v>2</v>
      </c>
    </row>
    <row r="74" spans="1:8" ht="31.5" x14ac:dyDescent="0.25">
      <c r="A74" s="23"/>
      <c r="B74" s="26"/>
      <c r="C74" s="31"/>
      <c r="D74" s="31"/>
      <c r="E74" s="31"/>
      <c r="F74" s="31"/>
      <c r="G74" s="12" t="s">
        <v>1045</v>
      </c>
      <c r="H74" s="13">
        <v>1</v>
      </c>
    </row>
    <row r="75" spans="1:8" ht="48" thickBot="1" x14ac:dyDescent="0.3">
      <c r="A75" s="23"/>
      <c r="B75" s="26"/>
      <c r="C75" s="31"/>
      <c r="D75" s="31"/>
      <c r="E75" s="31"/>
      <c r="F75" s="31"/>
      <c r="G75" s="12" t="s">
        <v>1044</v>
      </c>
      <c r="H75" s="13">
        <v>2</v>
      </c>
    </row>
    <row r="76" spans="1:8" x14ac:dyDescent="0.25">
      <c r="A76" s="23"/>
      <c r="B76" s="26"/>
      <c r="C76" s="31"/>
      <c r="D76" s="31"/>
      <c r="E76" s="31"/>
      <c r="F76" s="31"/>
      <c r="G76" s="47" t="s">
        <v>1003</v>
      </c>
      <c r="H76" s="48"/>
    </row>
    <row r="77" spans="1:8" ht="31.5" x14ac:dyDescent="0.25">
      <c r="A77" s="23"/>
      <c r="B77" s="26"/>
      <c r="C77" s="31"/>
      <c r="D77" s="31"/>
      <c r="E77" s="31"/>
      <c r="F77" s="31"/>
      <c r="G77" s="12" t="s">
        <v>1000</v>
      </c>
      <c r="H77" s="13">
        <v>8</v>
      </c>
    </row>
    <row r="78" spans="1:8" ht="31.5" x14ac:dyDescent="0.25">
      <c r="A78" s="23"/>
      <c r="B78" s="26"/>
      <c r="C78" s="31"/>
      <c r="D78" s="31"/>
      <c r="E78" s="31"/>
      <c r="F78" s="31"/>
      <c r="G78" s="12" t="s">
        <v>1001</v>
      </c>
      <c r="H78" s="13">
        <v>3</v>
      </c>
    </row>
    <row r="79" spans="1:8" ht="58.5" customHeight="1" x14ac:dyDescent="0.25">
      <c r="A79" s="23"/>
      <c r="B79" s="26"/>
      <c r="C79" s="31"/>
      <c r="D79" s="31"/>
      <c r="E79" s="31"/>
      <c r="F79" s="31"/>
      <c r="G79" s="12" t="s">
        <v>1198</v>
      </c>
      <c r="H79" s="13">
        <v>21</v>
      </c>
    </row>
    <row r="80" spans="1:8" x14ac:dyDescent="0.25">
      <c r="A80" s="23"/>
      <c r="B80" s="26"/>
      <c r="C80" s="31"/>
      <c r="D80" s="31"/>
      <c r="E80" s="31"/>
      <c r="F80" s="31"/>
      <c r="G80" s="56" t="s">
        <v>1157</v>
      </c>
      <c r="H80" s="55"/>
    </row>
    <row r="81" spans="1:8" x14ac:dyDescent="0.25">
      <c r="A81" s="23"/>
      <c r="B81" s="26"/>
      <c r="C81" s="31"/>
      <c r="D81" s="31"/>
      <c r="E81" s="31"/>
      <c r="F81" s="31"/>
      <c r="G81" s="12" t="s">
        <v>1187</v>
      </c>
      <c r="H81" s="13">
        <v>2</v>
      </c>
    </row>
    <row r="82" spans="1:8" x14ac:dyDescent="0.25">
      <c r="A82" s="23"/>
      <c r="B82" s="26"/>
      <c r="C82" s="31"/>
      <c r="D82" s="31"/>
      <c r="E82" s="31"/>
      <c r="F82" s="31"/>
      <c r="G82" s="12" t="s">
        <v>1186</v>
      </c>
      <c r="H82" s="13">
        <v>2</v>
      </c>
    </row>
    <row r="83" spans="1:8" x14ac:dyDescent="0.25">
      <c r="A83" s="23"/>
      <c r="B83" s="26"/>
      <c r="C83" s="31"/>
      <c r="D83" s="31"/>
      <c r="E83" s="31"/>
      <c r="F83" s="31"/>
      <c r="G83" s="12" t="s">
        <v>1185</v>
      </c>
      <c r="H83" s="13">
        <v>5</v>
      </c>
    </row>
    <row r="84" spans="1:8" x14ac:dyDescent="0.25">
      <c r="A84" s="23"/>
      <c r="B84" s="26"/>
      <c r="C84" s="31"/>
      <c r="D84" s="31"/>
      <c r="E84" s="31"/>
      <c r="F84" s="31"/>
      <c r="G84" s="12" t="s">
        <v>1184</v>
      </c>
      <c r="H84" s="13">
        <v>2</v>
      </c>
    </row>
    <row r="85" spans="1:8" ht="16.5" thickBot="1" x14ac:dyDescent="0.3">
      <c r="A85" s="23"/>
      <c r="B85" s="26"/>
      <c r="C85" s="31"/>
      <c r="D85" s="31"/>
      <c r="E85" s="31"/>
      <c r="F85" s="31"/>
      <c r="G85" s="12" t="s">
        <v>1156</v>
      </c>
      <c r="H85" s="13">
        <v>8</v>
      </c>
    </row>
    <row r="86" spans="1:8" x14ac:dyDescent="0.25">
      <c r="A86" s="23"/>
      <c r="B86" s="26"/>
      <c r="C86" s="31"/>
      <c r="D86" s="31"/>
      <c r="E86" s="31"/>
      <c r="F86" s="31"/>
      <c r="G86" s="47" t="s">
        <v>1049</v>
      </c>
      <c r="H86" s="48"/>
    </row>
    <row r="87" spans="1:8" ht="31.5" x14ac:dyDescent="0.25">
      <c r="A87" s="23"/>
      <c r="B87" s="26"/>
      <c r="C87" s="31"/>
      <c r="D87" s="31"/>
      <c r="E87" s="31"/>
      <c r="F87" s="31"/>
      <c r="G87" s="12" t="s">
        <v>1096</v>
      </c>
      <c r="H87" s="13">
        <v>3</v>
      </c>
    </row>
    <row r="88" spans="1:8" ht="16.5" thickBot="1" x14ac:dyDescent="0.3">
      <c r="A88" s="23"/>
      <c r="B88" s="26"/>
      <c r="C88" s="32"/>
      <c r="D88" s="32"/>
      <c r="E88" s="32"/>
      <c r="F88" s="32"/>
      <c r="G88" s="51" t="s">
        <v>8</v>
      </c>
      <c r="H88" s="53">
        <f>SUM(H69:H75,H77:H79,H81:H85,H87:H87,)</f>
        <v>66</v>
      </c>
    </row>
    <row r="89" spans="1:8" ht="114.75" customHeight="1" thickBot="1" x14ac:dyDescent="0.3">
      <c r="A89" s="24"/>
      <c r="B89" s="27"/>
      <c r="C89" s="28" t="s">
        <v>1197</v>
      </c>
      <c r="D89" s="28"/>
      <c r="E89" s="28"/>
      <c r="F89" s="29"/>
      <c r="G89" s="52"/>
      <c r="H89" s="54"/>
    </row>
    <row r="90" spans="1:8" ht="16.5" customHeight="1" x14ac:dyDescent="0.25">
      <c r="A90" s="22">
        <v>7</v>
      </c>
      <c r="B90" s="25" t="s">
        <v>1005</v>
      </c>
      <c r="C90" s="30" t="s">
        <v>1196</v>
      </c>
      <c r="D90" s="30" t="s">
        <v>1195</v>
      </c>
      <c r="E90" s="30" t="s">
        <v>1194</v>
      </c>
      <c r="F90" s="30" t="s">
        <v>1193</v>
      </c>
      <c r="G90" s="47" t="s">
        <v>1027</v>
      </c>
      <c r="H90" s="48"/>
    </row>
    <row r="91" spans="1:8" ht="32.25" thickBot="1" x14ac:dyDescent="0.3">
      <c r="A91" s="23"/>
      <c r="B91" s="26"/>
      <c r="C91" s="31"/>
      <c r="D91" s="31"/>
      <c r="E91" s="31"/>
      <c r="F91" s="31"/>
      <c r="G91" s="12" t="s">
        <v>1192</v>
      </c>
      <c r="H91" s="13">
        <v>5</v>
      </c>
    </row>
    <row r="92" spans="1:8" x14ac:dyDescent="0.25">
      <c r="A92" s="23"/>
      <c r="B92" s="26"/>
      <c r="C92" s="31"/>
      <c r="D92" s="31"/>
      <c r="E92" s="31"/>
      <c r="F92" s="31"/>
      <c r="G92" s="47" t="s">
        <v>1191</v>
      </c>
      <c r="H92" s="48"/>
    </row>
    <row r="93" spans="1:8" x14ac:dyDescent="0.25">
      <c r="A93" s="23"/>
      <c r="B93" s="26"/>
      <c r="C93" s="31"/>
      <c r="D93" s="31"/>
      <c r="E93" s="31"/>
      <c r="F93" s="31"/>
      <c r="G93" s="12" t="s">
        <v>1190</v>
      </c>
      <c r="H93" s="13">
        <v>5</v>
      </c>
    </row>
    <row r="94" spans="1:8" x14ac:dyDescent="0.25">
      <c r="A94" s="23"/>
      <c r="B94" s="26"/>
      <c r="C94" s="31"/>
      <c r="D94" s="31"/>
      <c r="E94" s="31"/>
      <c r="F94" s="31"/>
      <c r="G94" s="12" t="s">
        <v>1189</v>
      </c>
      <c r="H94" s="13">
        <v>8</v>
      </c>
    </row>
    <row r="95" spans="1:8" ht="16.5" thickBot="1" x14ac:dyDescent="0.3">
      <c r="A95" s="23"/>
      <c r="B95" s="26"/>
      <c r="C95" s="31"/>
      <c r="D95" s="31"/>
      <c r="E95" s="31"/>
      <c r="F95" s="31"/>
      <c r="G95" s="12" t="s">
        <v>1188</v>
      </c>
      <c r="H95" s="13">
        <v>5</v>
      </c>
    </row>
    <row r="96" spans="1:8" x14ac:dyDescent="0.25">
      <c r="A96" s="23"/>
      <c r="B96" s="26"/>
      <c r="C96" s="31"/>
      <c r="D96" s="31"/>
      <c r="E96" s="31"/>
      <c r="F96" s="31"/>
      <c r="G96" s="47" t="s">
        <v>1157</v>
      </c>
      <c r="H96" s="48"/>
    </row>
    <row r="97" spans="1:8" x14ac:dyDescent="0.25">
      <c r="A97" s="23"/>
      <c r="B97" s="26"/>
      <c r="C97" s="31"/>
      <c r="D97" s="31"/>
      <c r="E97" s="31"/>
      <c r="F97" s="31"/>
      <c r="G97" s="12" t="s">
        <v>1187</v>
      </c>
      <c r="H97" s="13">
        <v>6</v>
      </c>
    </row>
    <row r="98" spans="1:8" x14ac:dyDescent="0.25">
      <c r="A98" s="23"/>
      <c r="B98" s="26"/>
      <c r="C98" s="31"/>
      <c r="D98" s="31"/>
      <c r="E98" s="31"/>
      <c r="F98" s="31"/>
      <c r="G98" s="12" t="s">
        <v>1186</v>
      </c>
      <c r="H98" s="13">
        <v>3</v>
      </c>
    </row>
    <row r="99" spans="1:8" x14ac:dyDescent="0.25">
      <c r="A99" s="23"/>
      <c r="B99" s="26"/>
      <c r="C99" s="31"/>
      <c r="D99" s="31"/>
      <c r="E99" s="31"/>
      <c r="F99" s="31"/>
      <c r="G99" s="12" t="s">
        <v>1185</v>
      </c>
      <c r="H99" s="13">
        <v>5</v>
      </c>
    </row>
    <row r="100" spans="1:8" ht="16.5" thickBot="1" x14ac:dyDescent="0.3">
      <c r="A100" s="23"/>
      <c r="B100" s="26"/>
      <c r="C100" s="31"/>
      <c r="D100" s="31"/>
      <c r="E100" s="31"/>
      <c r="F100" s="31"/>
      <c r="G100" s="12" t="s">
        <v>1184</v>
      </c>
      <c r="H100" s="13">
        <v>2</v>
      </c>
    </row>
    <row r="101" spans="1:8" x14ac:dyDescent="0.25">
      <c r="A101" s="23"/>
      <c r="B101" s="26"/>
      <c r="C101" s="31"/>
      <c r="D101" s="31"/>
      <c r="E101" s="31"/>
      <c r="F101" s="31"/>
      <c r="G101" s="47" t="s">
        <v>1183</v>
      </c>
      <c r="H101" s="48"/>
    </row>
    <row r="102" spans="1:8" ht="31.5" x14ac:dyDescent="0.25">
      <c r="A102" s="23"/>
      <c r="B102" s="26"/>
      <c r="C102" s="31"/>
      <c r="D102" s="31"/>
      <c r="E102" s="31"/>
      <c r="F102" s="31"/>
      <c r="G102" s="12" t="s">
        <v>1182</v>
      </c>
      <c r="H102" s="13">
        <v>3</v>
      </c>
    </row>
    <row r="103" spans="1:8" ht="31.5" x14ac:dyDescent="0.25">
      <c r="A103" s="23"/>
      <c r="B103" s="26"/>
      <c r="C103" s="31"/>
      <c r="D103" s="31"/>
      <c r="E103" s="31"/>
      <c r="F103" s="31"/>
      <c r="G103" s="12" t="s">
        <v>1181</v>
      </c>
      <c r="H103" s="13">
        <v>2</v>
      </c>
    </row>
    <row r="104" spans="1:8" ht="31.5" x14ac:dyDescent="0.25">
      <c r="A104" s="23"/>
      <c r="B104" s="26"/>
      <c r="C104" s="31"/>
      <c r="D104" s="31"/>
      <c r="E104" s="31"/>
      <c r="F104" s="31"/>
      <c r="G104" s="12" t="s">
        <v>1180</v>
      </c>
      <c r="H104" s="13">
        <v>7</v>
      </c>
    </row>
    <row r="105" spans="1:8" ht="31.5" x14ac:dyDescent="0.25">
      <c r="A105" s="23"/>
      <c r="B105" s="26"/>
      <c r="C105" s="31"/>
      <c r="D105" s="31"/>
      <c r="E105" s="31"/>
      <c r="F105" s="31"/>
      <c r="G105" s="12" t="s">
        <v>1179</v>
      </c>
      <c r="H105" s="13">
        <v>1</v>
      </c>
    </row>
    <row r="106" spans="1:8" ht="31.5" x14ac:dyDescent="0.25">
      <c r="A106" s="23"/>
      <c r="B106" s="26"/>
      <c r="C106" s="31"/>
      <c r="D106" s="31"/>
      <c r="E106" s="31"/>
      <c r="F106" s="31"/>
      <c r="G106" s="12" t="s">
        <v>1178</v>
      </c>
      <c r="H106" s="13">
        <v>4</v>
      </c>
    </row>
    <row r="107" spans="1:8" x14ac:dyDescent="0.25">
      <c r="A107" s="23"/>
      <c r="B107" s="26"/>
      <c r="C107" s="31"/>
      <c r="D107" s="31"/>
      <c r="E107" s="31"/>
      <c r="F107" s="31"/>
      <c r="G107" s="12" t="s">
        <v>1177</v>
      </c>
      <c r="H107" s="13">
        <v>2</v>
      </c>
    </row>
    <row r="108" spans="1:8" x14ac:dyDescent="0.25">
      <c r="A108" s="23"/>
      <c r="B108" s="26"/>
      <c r="C108" s="31"/>
      <c r="D108" s="31"/>
      <c r="E108" s="31"/>
      <c r="F108" s="31"/>
      <c r="G108" s="12" t="s">
        <v>1176</v>
      </c>
      <c r="H108" s="13">
        <v>7</v>
      </c>
    </row>
    <row r="109" spans="1:8" ht="31.5" x14ac:dyDescent="0.25">
      <c r="A109" s="23"/>
      <c r="B109" s="26"/>
      <c r="C109" s="31"/>
      <c r="D109" s="31"/>
      <c r="E109" s="31"/>
      <c r="F109" s="31"/>
      <c r="G109" s="12" t="s">
        <v>1175</v>
      </c>
      <c r="H109" s="13">
        <v>2</v>
      </c>
    </row>
    <row r="110" spans="1:8" ht="16.5" thickBot="1" x14ac:dyDescent="0.3">
      <c r="A110" s="23"/>
      <c r="B110" s="26"/>
      <c r="C110" s="31"/>
      <c r="D110" s="31"/>
      <c r="E110" s="31"/>
      <c r="F110" s="31"/>
      <c r="G110" s="12" t="s">
        <v>1174</v>
      </c>
      <c r="H110" s="13">
        <v>5</v>
      </c>
    </row>
    <row r="111" spans="1:8" x14ac:dyDescent="0.25">
      <c r="A111" s="23"/>
      <c r="B111" s="26"/>
      <c r="C111" s="31"/>
      <c r="D111" s="31"/>
      <c r="E111" s="31"/>
      <c r="F111" s="31"/>
      <c r="G111" s="47" t="s">
        <v>1125</v>
      </c>
      <c r="H111" s="48"/>
    </row>
    <row r="112" spans="1:8" ht="31.5" x14ac:dyDescent="0.25">
      <c r="A112" s="23"/>
      <c r="B112" s="26"/>
      <c r="C112" s="31"/>
      <c r="D112" s="31"/>
      <c r="E112" s="31"/>
      <c r="F112" s="31"/>
      <c r="G112" s="12" t="s">
        <v>1173</v>
      </c>
      <c r="H112" s="13">
        <v>7</v>
      </c>
    </row>
    <row r="113" spans="1:9" x14ac:dyDescent="0.25">
      <c r="A113" s="23"/>
      <c r="B113" s="26"/>
      <c r="C113" s="31"/>
      <c r="D113" s="31"/>
      <c r="E113" s="31"/>
      <c r="F113" s="31"/>
      <c r="G113" s="12" t="s">
        <v>1172</v>
      </c>
      <c r="H113" s="13">
        <v>3</v>
      </c>
    </row>
    <row r="114" spans="1:9" ht="16.5" thickBot="1" x14ac:dyDescent="0.3">
      <c r="A114" s="23"/>
      <c r="B114" s="26"/>
      <c r="C114" s="31"/>
      <c r="D114" s="31"/>
      <c r="E114" s="31"/>
      <c r="F114" s="31"/>
      <c r="G114" s="12" t="s">
        <v>1171</v>
      </c>
      <c r="H114" s="13">
        <v>5</v>
      </c>
    </row>
    <row r="115" spans="1:9" x14ac:dyDescent="0.25">
      <c r="A115" s="23"/>
      <c r="B115" s="26"/>
      <c r="C115" s="31"/>
      <c r="D115" s="31"/>
      <c r="E115" s="31"/>
      <c r="F115" s="31"/>
      <c r="G115" s="47" t="s">
        <v>1049</v>
      </c>
      <c r="H115" s="48"/>
    </row>
    <row r="116" spans="1:9" ht="31.5" x14ac:dyDescent="0.25">
      <c r="A116" s="23"/>
      <c r="B116" s="26"/>
      <c r="C116" s="31"/>
      <c r="D116" s="31"/>
      <c r="E116" s="31"/>
      <c r="F116" s="31"/>
      <c r="G116" s="12" t="s">
        <v>1048</v>
      </c>
      <c r="H116" s="13">
        <v>2</v>
      </c>
    </row>
    <row r="117" spans="1:9" ht="31.5" x14ac:dyDescent="0.25">
      <c r="A117" s="23"/>
      <c r="B117" s="26"/>
      <c r="C117" s="31"/>
      <c r="D117" s="31"/>
      <c r="E117" s="31"/>
      <c r="F117" s="31"/>
      <c r="G117" s="12" t="s">
        <v>1102</v>
      </c>
      <c r="H117" s="13">
        <v>2</v>
      </c>
    </row>
    <row r="118" spans="1:9" ht="31.5" x14ac:dyDescent="0.25">
      <c r="A118" s="23"/>
      <c r="B118" s="26"/>
      <c r="C118" s="31"/>
      <c r="D118" s="31"/>
      <c r="E118" s="31"/>
      <c r="F118" s="31"/>
      <c r="G118" s="12" t="s">
        <v>1101</v>
      </c>
      <c r="H118" s="13">
        <v>1</v>
      </c>
    </row>
    <row r="119" spans="1:9" ht="31.5" x14ac:dyDescent="0.25">
      <c r="A119" s="23"/>
      <c r="B119" s="26"/>
      <c r="C119" s="31"/>
      <c r="D119" s="31"/>
      <c r="E119" s="31"/>
      <c r="F119" s="31"/>
      <c r="G119" s="12" t="s">
        <v>1100</v>
      </c>
      <c r="H119" s="13">
        <v>1</v>
      </c>
    </row>
    <row r="120" spans="1:9" ht="31.5" x14ac:dyDescent="0.25">
      <c r="A120" s="23"/>
      <c r="B120" s="26"/>
      <c r="C120" s="31"/>
      <c r="D120" s="31"/>
      <c r="E120" s="31"/>
      <c r="F120" s="31"/>
      <c r="G120" s="12" t="s">
        <v>1099</v>
      </c>
      <c r="H120" s="13">
        <v>1</v>
      </c>
    </row>
    <row r="121" spans="1:9" ht="31.5" x14ac:dyDescent="0.25">
      <c r="A121" s="23"/>
      <c r="B121" s="26"/>
      <c r="C121" s="31"/>
      <c r="D121" s="31"/>
      <c r="E121" s="31"/>
      <c r="F121" s="31"/>
      <c r="G121" s="12" t="s">
        <v>1098</v>
      </c>
      <c r="H121" s="13">
        <v>1</v>
      </c>
    </row>
    <row r="122" spans="1:9" ht="31.5" x14ac:dyDescent="0.25">
      <c r="A122" s="23"/>
      <c r="B122" s="26"/>
      <c r="C122" s="31"/>
      <c r="D122" s="31"/>
      <c r="E122" s="31"/>
      <c r="F122" s="31"/>
      <c r="G122" s="12" t="s">
        <v>1097</v>
      </c>
      <c r="H122" s="13">
        <v>1</v>
      </c>
    </row>
    <row r="123" spans="1:9" ht="16.5" thickBot="1" x14ac:dyDescent="0.3">
      <c r="A123" s="23"/>
      <c r="B123" s="26"/>
      <c r="C123" s="32"/>
      <c r="D123" s="32"/>
      <c r="E123" s="32"/>
      <c r="F123" s="32"/>
      <c r="G123" s="51" t="s">
        <v>8</v>
      </c>
      <c r="H123" s="53">
        <f>SUM(H91:H91,H93:H95,H97:H100,H102:H110,H112:H114,H116:H122,)</f>
        <v>96</v>
      </c>
    </row>
    <row r="124" spans="1:9" ht="116.25" customHeight="1" thickBot="1" x14ac:dyDescent="0.3">
      <c r="A124" s="24"/>
      <c r="B124" s="27"/>
      <c r="C124" s="28" t="s">
        <v>1170</v>
      </c>
      <c r="D124" s="28"/>
      <c r="E124" s="28"/>
      <c r="F124" s="29"/>
      <c r="G124" s="52"/>
      <c r="H124" s="54"/>
    </row>
    <row r="125" spans="1:9" ht="16.5" customHeight="1" x14ac:dyDescent="0.25">
      <c r="A125" s="22">
        <v>8</v>
      </c>
      <c r="B125" s="25" t="s">
        <v>1022</v>
      </c>
      <c r="C125" s="30" t="s">
        <v>1169</v>
      </c>
      <c r="D125" s="30" t="s">
        <v>1168</v>
      </c>
      <c r="E125" s="30" t="s">
        <v>1167</v>
      </c>
      <c r="F125" s="30" t="s">
        <v>1166</v>
      </c>
      <c r="G125" s="47" t="s">
        <v>1046</v>
      </c>
      <c r="H125" s="48"/>
    </row>
    <row r="126" spans="1:9" ht="31.5" x14ac:dyDescent="0.25">
      <c r="A126" s="23"/>
      <c r="B126" s="26"/>
      <c r="C126" s="31"/>
      <c r="D126" s="31"/>
      <c r="E126" s="31"/>
      <c r="F126" s="31"/>
      <c r="G126" s="12" t="s">
        <v>1165</v>
      </c>
      <c r="H126" s="13">
        <v>1</v>
      </c>
      <c r="I126" s="102"/>
    </row>
    <row r="127" spans="1:9" ht="31.5" x14ac:dyDescent="0.25">
      <c r="A127" s="23"/>
      <c r="B127" s="26"/>
      <c r="C127" s="31"/>
      <c r="D127" s="31"/>
      <c r="E127" s="31"/>
      <c r="F127" s="31"/>
      <c r="G127" s="12" t="s">
        <v>1045</v>
      </c>
      <c r="H127" s="13">
        <v>1</v>
      </c>
      <c r="I127" s="102"/>
    </row>
    <row r="128" spans="1:9" ht="32.25" thickBot="1" x14ac:dyDescent="0.3">
      <c r="A128" s="23"/>
      <c r="B128" s="26"/>
      <c r="C128" s="31"/>
      <c r="D128" s="31"/>
      <c r="E128" s="31"/>
      <c r="F128" s="31"/>
      <c r="G128" s="12" t="s">
        <v>1164</v>
      </c>
      <c r="H128" s="13">
        <v>1</v>
      </c>
      <c r="I128" s="102"/>
    </row>
    <row r="129" spans="1:9" x14ac:dyDescent="0.25">
      <c r="A129" s="23"/>
      <c r="B129" s="26"/>
      <c r="C129" s="31"/>
      <c r="D129" s="31"/>
      <c r="E129" s="31"/>
      <c r="F129" s="31"/>
      <c r="G129" s="47" t="s">
        <v>1073</v>
      </c>
      <c r="H129" s="48"/>
    </row>
    <row r="130" spans="1:9" ht="47.25" x14ac:dyDescent="0.25">
      <c r="A130" s="23"/>
      <c r="B130" s="26"/>
      <c r="C130" s="31"/>
      <c r="D130" s="31"/>
      <c r="E130" s="31"/>
      <c r="F130" s="31"/>
      <c r="G130" s="12" t="s">
        <v>1072</v>
      </c>
      <c r="H130" s="103">
        <v>1</v>
      </c>
      <c r="I130" s="102"/>
    </row>
    <row r="131" spans="1:9" ht="16.5" thickBot="1" x14ac:dyDescent="0.3">
      <c r="A131" s="23"/>
      <c r="B131" s="26"/>
      <c r="C131" s="32"/>
      <c r="D131" s="32"/>
      <c r="E131" s="32"/>
      <c r="F131" s="32"/>
      <c r="G131" s="51" t="s">
        <v>8</v>
      </c>
      <c r="H131" s="53">
        <f>SUM(H126:H128,H130:H130)</f>
        <v>4</v>
      </c>
    </row>
    <row r="132" spans="1:9" ht="89.25" customHeight="1" thickBot="1" x14ac:dyDescent="0.3">
      <c r="A132" s="24"/>
      <c r="B132" s="27"/>
      <c r="C132" s="28" t="s">
        <v>1163</v>
      </c>
      <c r="D132" s="28"/>
      <c r="E132" s="28"/>
      <c r="F132" s="29"/>
      <c r="G132" s="52"/>
      <c r="H132" s="54"/>
    </row>
    <row r="133" spans="1:9" ht="16.5" customHeight="1" x14ac:dyDescent="0.25">
      <c r="A133" s="22">
        <v>9</v>
      </c>
      <c r="B133" s="25" t="s">
        <v>1005</v>
      </c>
      <c r="C133" s="30" t="s">
        <v>1162</v>
      </c>
      <c r="D133" s="30" t="s">
        <v>1161</v>
      </c>
      <c r="E133" s="30" t="s">
        <v>1160</v>
      </c>
      <c r="F133" s="30" t="s">
        <v>1159</v>
      </c>
      <c r="G133" s="47" t="s">
        <v>1027</v>
      </c>
      <c r="H133" s="48"/>
    </row>
    <row r="134" spans="1:9" ht="38.25" customHeight="1" thickBot="1" x14ac:dyDescent="0.3">
      <c r="A134" s="23"/>
      <c r="B134" s="26"/>
      <c r="C134" s="31"/>
      <c r="D134" s="31"/>
      <c r="E134" s="31"/>
      <c r="F134" s="31"/>
      <c r="G134" s="12" t="s">
        <v>1158</v>
      </c>
      <c r="H134" s="13">
        <v>10</v>
      </c>
    </row>
    <row r="135" spans="1:9" x14ac:dyDescent="0.25">
      <c r="A135" s="23"/>
      <c r="B135" s="26"/>
      <c r="C135" s="31"/>
      <c r="D135" s="31"/>
      <c r="E135" s="31"/>
      <c r="F135" s="31"/>
      <c r="G135" s="47" t="s">
        <v>1157</v>
      </c>
      <c r="H135" s="48"/>
    </row>
    <row r="136" spans="1:9" ht="16.5" thickBot="1" x14ac:dyDescent="0.3">
      <c r="A136" s="23"/>
      <c r="B136" s="26"/>
      <c r="C136" s="31"/>
      <c r="D136" s="31"/>
      <c r="E136" s="31"/>
      <c r="F136" s="31"/>
      <c r="G136" s="12" t="s">
        <v>1156</v>
      </c>
      <c r="H136" s="13">
        <v>1</v>
      </c>
    </row>
    <row r="137" spans="1:9" ht="15.75" customHeight="1" x14ac:dyDescent="0.25">
      <c r="A137" s="23"/>
      <c r="B137" s="26"/>
      <c r="C137" s="31"/>
      <c r="D137" s="31"/>
      <c r="E137" s="31"/>
      <c r="F137" s="31"/>
      <c r="G137" s="47" t="s">
        <v>1046</v>
      </c>
      <c r="H137" s="48"/>
    </row>
    <row r="138" spans="1:9" x14ac:dyDescent="0.25">
      <c r="A138" s="23"/>
      <c r="B138" s="26"/>
      <c r="C138" s="31"/>
      <c r="D138" s="31"/>
      <c r="E138" s="31"/>
      <c r="F138" s="31"/>
      <c r="G138" s="12" t="s">
        <v>1155</v>
      </c>
      <c r="H138" s="13">
        <v>1</v>
      </c>
    </row>
    <row r="139" spans="1:9" ht="31.5" x14ac:dyDescent="0.25">
      <c r="A139" s="23"/>
      <c r="B139" s="26"/>
      <c r="C139" s="31"/>
      <c r="D139" s="31"/>
      <c r="E139" s="31"/>
      <c r="F139" s="31"/>
      <c r="G139" s="12" t="s">
        <v>1045</v>
      </c>
      <c r="H139" s="13">
        <v>1</v>
      </c>
    </row>
    <row r="140" spans="1:9" ht="16.5" thickBot="1" x14ac:dyDescent="0.3">
      <c r="A140" s="23"/>
      <c r="B140" s="26"/>
      <c r="C140" s="32"/>
      <c r="D140" s="32"/>
      <c r="E140" s="32"/>
      <c r="F140" s="32"/>
      <c r="G140" s="51" t="s">
        <v>8</v>
      </c>
      <c r="H140" s="53">
        <f>SUM(H134:H134,H136:H136,H138:H139)</f>
        <v>13</v>
      </c>
    </row>
    <row r="141" spans="1:9" ht="98.25" customHeight="1" thickBot="1" x14ac:dyDescent="0.3">
      <c r="A141" s="24"/>
      <c r="B141" s="27"/>
      <c r="C141" s="28" t="s">
        <v>1154</v>
      </c>
      <c r="D141" s="28"/>
      <c r="E141" s="28"/>
      <c r="F141" s="29"/>
      <c r="G141" s="52"/>
      <c r="H141" s="54"/>
    </row>
    <row r="142" spans="1:9" ht="16.5" customHeight="1" x14ac:dyDescent="0.25">
      <c r="A142" s="22">
        <v>10</v>
      </c>
      <c r="B142" s="25" t="s">
        <v>1031</v>
      </c>
      <c r="C142" s="30" t="s">
        <v>1153</v>
      </c>
      <c r="D142" s="30" t="s">
        <v>1152</v>
      </c>
      <c r="E142" s="30" t="s">
        <v>1151</v>
      </c>
      <c r="F142" s="30" t="s">
        <v>1150</v>
      </c>
      <c r="G142" s="47" t="s">
        <v>1112</v>
      </c>
      <c r="H142" s="48"/>
    </row>
    <row r="143" spans="1:9" ht="32.25" thickBot="1" x14ac:dyDescent="0.3">
      <c r="A143" s="23"/>
      <c r="B143" s="26"/>
      <c r="C143" s="31"/>
      <c r="D143" s="31"/>
      <c r="E143" s="31"/>
      <c r="F143" s="31"/>
      <c r="G143" s="12" t="s">
        <v>1105</v>
      </c>
      <c r="H143" s="13">
        <v>3</v>
      </c>
    </row>
    <row r="144" spans="1:9" x14ac:dyDescent="0.25">
      <c r="A144" s="23"/>
      <c r="B144" s="26"/>
      <c r="C144" s="31"/>
      <c r="D144" s="31"/>
      <c r="E144" s="31"/>
      <c r="F144" s="31"/>
      <c r="G144" s="47" t="s">
        <v>1027</v>
      </c>
      <c r="H144" s="48"/>
    </row>
    <row r="145" spans="1:8" ht="31.5" x14ac:dyDescent="0.25">
      <c r="A145" s="23"/>
      <c r="B145" s="26"/>
      <c r="C145" s="31"/>
      <c r="D145" s="31"/>
      <c r="E145" s="31"/>
      <c r="F145" s="31"/>
      <c r="G145" s="12" t="s">
        <v>872</v>
      </c>
      <c r="H145" s="13">
        <v>3</v>
      </c>
    </row>
    <row r="146" spans="1:8" ht="193.5" customHeight="1" thickBot="1" x14ac:dyDescent="0.3">
      <c r="A146" s="23"/>
      <c r="B146" s="26"/>
      <c r="C146" s="32"/>
      <c r="D146" s="32"/>
      <c r="E146" s="32"/>
      <c r="F146" s="32"/>
      <c r="G146" s="51" t="s">
        <v>8</v>
      </c>
      <c r="H146" s="53">
        <f>SUM(H143:H143,H145:H145)</f>
        <v>6</v>
      </c>
    </row>
    <row r="147" spans="1:8" ht="83.25" customHeight="1" thickBot="1" x14ac:dyDescent="0.3">
      <c r="A147" s="24"/>
      <c r="B147" s="27"/>
      <c r="C147" s="28" t="s">
        <v>1149</v>
      </c>
      <c r="D147" s="28"/>
      <c r="E147" s="28"/>
      <c r="F147" s="29"/>
      <c r="G147" s="52"/>
      <c r="H147" s="54"/>
    </row>
    <row r="148" spans="1:8" ht="16.5" customHeight="1" x14ac:dyDescent="0.25">
      <c r="A148" s="22">
        <v>11</v>
      </c>
      <c r="B148" s="25" t="s">
        <v>1031</v>
      </c>
      <c r="C148" s="30" t="s">
        <v>1148</v>
      </c>
      <c r="D148" s="30" t="s">
        <v>1147</v>
      </c>
      <c r="E148" s="30" t="s">
        <v>1146</v>
      </c>
      <c r="F148" s="30" t="s">
        <v>1145</v>
      </c>
      <c r="G148" s="47" t="s">
        <v>1027</v>
      </c>
      <c r="H148" s="48"/>
    </row>
    <row r="149" spans="1:8" ht="31.5" x14ac:dyDescent="0.25">
      <c r="A149" s="23"/>
      <c r="B149" s="26"/>
      <c r="C149" s="31"/>
      <c r="D149" s="31"/>
      <c r="E149" s="31"/>
      <c r="F149" s="31"/>
      <c r="G149" s="12" t="s">
        <v>1026</v>
      </c>
      <c r="H149" s="13">
        <v>10</v>
      </c>
    </row>
    <row r="150" spans="1:8" ht="48" thickBot="1" x14ac:dyDescent="0.3">
      <c r="A150" s="23"/>
      <c r="B150" s="26"/>
      <c r="C150" s="31"/>
      <c r="D150" s="31"/>
      <c r="E150" s="31"/>
      <c r="F150" s="31"/>
      <c r="G150" s="12" t="s">
        <v>1144</v>
      </c>
      <c r="H150" s="13">
        <v>1</v>
      </c>
    </row>
    <row r="151" spans="1:8" x14ac:dyDescent="0.25">
      <c r="A151" s="23"/>
      <c r="B151" s="26"/>
      <c r="C151" s="31"/>
      <c r="D151" s="31"/>
      <c r="E151" s="31"/>
      <c r="F151" s="31"/>
      <c r="G151" s="47" t="s">
        <v>1143</v>
      </c>
      <c r="H151" s="48"/>
    </row>
    <row r="152" spans="1:8" ht="31.5" x14ac:dyDescent="0.25">
      <c r="A152" s="23"/>
      <c r="B152" s="26"/>
      <c r="C152" s="31"/>
      <c r="D152" s="31"/>
      <c r="E152" s="31"/>
      <c r="F152" s="31"/>
      <c r="G152" s="12" t="s">
        <v>1142</v>
      </c>
      <c r="H152" s="13">
        <v>1</v>
      </c>
    </row>
    <row r="153" spans="1:8" ht="47.25" x14ac:dyDescent="0.25">
      <c r="A153" s="23"/>
      <c r="B153" s="26"/>
      <c r="C153" s="31"/>
      <c r="D153" s="31"/>
      <c r="E153" s="31"/>
      <c r="F153" s="31"/>
      <c r="G153" s="12" t="s">
        <v>1141</v>
      </c>
      <c r="H153" s="13">
        <v>1</v>
      </c>
    </row>
    <row r="154" spans="1:8" ht="47.25" x14ac:dyDescent="0.25">
      <c r="A154" s="23"/>
      <c r="B154" s="26"/>
      <c r="C154" s="31"/>
      <c r="D154" s="31"/>
      <c r="E154" s="31"/>
      <c r="F154" s="31"/>
      <c r="G154" s="12" t="s">
        <v>1140</v>
      </c>
      <c r="H154" s="13">
        <v>2</v>
      </c>
    </row>
    <row r="155" spans="1:8" ht="47.25" x14ac:dyDescent="0.25">
      <c r="A155" s="23"/>
      <c r="B155" s="26"/>
      <c r="C155" s="31"/>
      <c r="D155" s="31"/>
      <c r="E155" s="31"/>
      <c r="F155" s="31"/>
      <c r="G155" s="12" t="s">
        <v>1139</v>
      </c>
      <c r="H155" s="13">
        <v>1</v>
      </c>
    </row>
    <row r="156" spans="1:8" ht="63" x14ac:dyDescent="0.25">
      <c r="A156" s="23"/>
      <c r="B156" s="26"/>
      <c r="C156" s="31"/>
      <c r="D156" s="31"/>
      <c r="E156" s="31"/>
      <c r="F156" s="31"/>
      <c r="G156" s="12" t="s">
        <v>1138</v>
      </c>
      <c r="H156" s="13">
        <v>2</v>
      </c>
    </row>
    <row r="157" spans="1:8" ht="47.25" x14ac:dyDescent="0.25">
      <c r="A157" s="23"/>
      <c r="B157" s="26"/>
      <c r="C157" s="31"/>
      <c r="D157" s="31"/>
      <c r="E157" s="31"/>
      <c r="F157" s="31"/>
      <c r="G157" s="12" t="s">
        <v>1137</v>
      </c>
      <c r="H157" s="13">
        <v>7</v>
      </c>
    </row>
    <row r="158" spans="1:8" x14ac:dyDescent="0.25">
      <c r="A158" s="23"/>
      <c r="B158" s="26"/>
      <c r="C158" s="31"/>
      <c r="D158" s="31"/>
      <c r="E158" s="31"/>
      <c r="F158" s="31"/>
      <c r="G158" s="12" t="s">
        <v>1136</v>
      </c>
      <c r="H158" s="13">
        <v>1</v>
      </c>
    </row>
    <row r="159" spans="1:8" ht="31.5" x14ac:dyDescent="0.25">
      <c r="A159" s="23"/>
      <c r="B159" s="26"/>
      <c r="C159" s="31"/>
      <c r="D159" s="31"/>
      <c r="E159" s="31"/>
      <c r="F159" s="31"/>
      <c r="G159" s="12" t="s">
        <v>1135</v>
      </c>
      <c r="H159" s="13">
        <v>3</v>
      </c>
    </row>
    <row r="160" spans="1:8" ht="79.5" thickBot="1" x14ac:dyDescent="0.3">
      <c r="A160" s="23"/>
      <c r="B160" s="26"/>
      <c r="C160" s="31"/>
      <c r="D160" s="31"/>
      <c r="E160" s="31"/>
      <c r="F160" s="31"/>
      <c r="G160" s="12" t="s">
        <v>1134</v>
      </c>
      <c r="H160" s="13">
        <v>18</v>
      </c>
    </row>
    <row r="161" spans="1:8" x14ac:dyDescent="0.25">
      <c r="A161" s="23"/>
      <c r="B161" s="26"/>
      <c r="C161" s="31"/>
      <c r="D161" s="31"/>
      <c r="E161" s="31"/>
      <c r="F161" s="31"/>
      <c r="G161" s="47" t="s">
        <v>1025</v>
      </c>
      <c r="H161" s="48"/>
    </row>
    <row r="162" spans="1:8" ht="31.5" x14ac:dyDescent="0.25">
      <c r="A162" s="23"/>
      <c r="B162" s="26"/>
      <c r="C162" s="31"/>
      <c r="D162" s="31"/>
      <c r="E162" s="31"/>
      <c r="F162" s="31"/>
      <c r="G162" s="12" t="s">
        <v>1133</v>
      </c>
      <c r="H162" s="13">
        <v>5</v>
      </c>
    </row>
    <row r="163" spans="1:8" ht="31.5" x14ac:dyDescent="0.25">
      <c r="A163" s="23"/>
      <c r="B163" s="26"/>
      <c r="C163" s="31"/>
      <c r="D163" s="31"/>
      <c r="E163" s="31"/>
      <c r="F163" s="31"/>
      <c r="G163" s="12" t="s">
        <v>766</v>
      </c>
      <c r="H163" s="13">
        <v>4</v>
      </c>
    </row>
    <row r="164" spans="1:8" ht="31.5" x14ac:dyDescent="0.25">
      <c r="A164" s="23"/>
      <c r="B164" s="26"/>
      <c r="C164" s="31"/>
      <c r="D164" s="31"/>
      <c r="E164" s="31"/>
      <c r="F164" s="31"/>
      <c r="G164" s="12" t="s">
        <v>1132</v>
      </c>
      <c r="H164" s="13">
        <v>3</v>
      </c>
    </row>
    <row r="165" spans="1:8" ht="32.25" thickBot="1" x14ac:dyDescent="0.3">
      <c r="A165" s="23"/>
      <c r="B165" s="26"/>
      <c r="C165" s="31"/>
      <c r="D165" s="31"/>
      <c r="E165" s="31"/>
      <c r="F165" s="31"/>
      <c r="G165" s="12" t="s">
        <v>1131</v>
      </c>
      <c r="H165" s="13">
        <v>1</v>
      </c>
    </row>
    <row r="166" spans="1:8" x14ac:dyDescent="0.25">
      <c r="A166" s="23"/>
      <c r="B166" s="26"/>
      <c r="C166" s="31"/>
      <c r="D166" s="31"/>
      <c r="E166" s="31"/>
      <c r="F166" s="31"/>
      <c r="G166" s="47" t="s">
        <v>1014</v>
      </c>
      <c r="H166" s="48"/>
    </row>
    <row r="167" spans="1:8" ht="16.5" thickBot="1" x14ac:dyDescent="0.3">
      <c r="A167" s="23"/>
      <c r="B167" s="26"/>
      <c r="C167" s="31"/>
      <c r="D167" s="31"/>
      <c r="E167" s="31"/>
      <c r="F167" s="31"/>
      <c r="G167" s="12" t="s">
        <v>1092</v>
      </c>
      <c r="H167" s="13">
        <v>4</v>
      </c>
    </row>
    <row r="168" spans="1:8" x14ac:dyDescent="0.25">
      <c r="A168" s="23"/>
      <c r="B168" s="26"/>
      <c r="C168" s="31"/>
      <c r="D168" s="31"/>
      <c r="E168" s="31"/>
      <c r="F168" s="31"/>
      <c r="G168" s="47" t="s">
        <v>1009</v>
      </c>
      <c r="H168" s="48"/>
    </row>
    <row r="169" spans="1:8" ht="31.5" x14ac:dyDescent="0.25">
      <c r="A169" s="23"/>
      <c r="B169" s="26"/>
      <c r="C169" s="31"/>
      <c r="D169" s="31"/>
      <c r="E169" s="31"/>
      <c r="F169" s="31"/>
      <c r="G169" s="12" t="s">
        <v>1056</v>
      </c>
      <c r="H169" s="13">
        <v>7</v>
      </c>
    </row>
    <row r="170" spans="1:8" x14ac:dyDescent="0.25">
      <c r="A170" s="23"/>
      <c r="B170" s="26"/>
      <c r="C170" s="31"/>
      <c r="D170" s="31"/>
      <c r="E170" s="31"/>
      <c r="F170" s="31"/>
      <c r="G170" s="12" t="s">
        <v>1008</v>
      </c>
      <c r="H170" s="13">
        <v>7</v>
      </c>
    </row>
    <row r="171" spans="1:8" x14ac:dyDescent="0.25">
      <c r="A171" s="23"/>
      <c r="B171" s="26"/>
      <c r="C171" s="31"/>
      <c r="D171" s="31"/>
      <c r="E171" s="31"/>
      <c r="F171" s="31"/>
      <c r="G171" s="12" t="s">
        <v>1007</v>
      </c>
      <c r="H171" s="13">
        <v>7</v>
      </c>
    </row>
    <row r="172" spans="1:8" ht="16.5" thickBot="1" x14ac:dyDescent="0.3">
      <c r="A172" s="23"/>
      <c r="B172" s="26"/>
      <c r="C172" s="32"/>
      <c r="D172" s="32"/>
      <c r="E172" s="32"/>
      <c r="F172" s="32"/>
      <c r="G172" s="51" t="s">
        <v>8</v>
      </c>
      <c r="H172" s="53">
        <f>SUM(H169:H171,H167,H162:H165,H152:H160,H149:H150)</f>
        <v>85</v>
      </c>
    </row>
    <row r="173" spans="1:8" ht="114.75" customHeight="1" thickBot="1" x14ac:dyDescent="0.3">
      <c r="A173" s="24"/>
      <c r="B173" s="27"/>
      <c r="C173" s="28" t="s">
        <v>1130</v>
      </c>
      <c r="D173" s="28"/>
      <c r="E173" s="28"/>
      <c r="F173" s="29"/>
      <c r="G173" s="52"/>
      <c r="H173" s="54"/>
    </row>
    <row r="174" spans="1:8" ht="16.5" customHeight="1" x14ac:dyDescent="0.25">
      <c r="A174" s="22">
        <v>12</v>
      </c>
      <c r="B174" s="25" t="s">
        <v>1005</v>
      </c>
      <c r="C174" s="30" t="s">
        <v>1129</v>
      </c>
      <c r="D174" s="30" t="s">
        <v>1128</v>
      </c>
      <c r="E174" s="30" t="s">
        <v>1127</v>
      </c>
      <c r="F174" s="30" t="s">
        <v>1126</v>
      </c>
      <c r="G174" s="47" t="s">
        <v>1027</v>
      </c>
      <c r="H174" s="48"/>
    </row>
    <row r="175" spans="1:8" ht="32.25" thickBot="1" x14ac:dyDescent="0.3">
      <c r="A175" s="23"/>
      <c r="B175" s="26"/>
      <c r="C175" s="31"/>
      <c r="D175" s="31"/>
      <c r="E175" s="31"/>
      <c r="F175" s="31"/>
      <c r="G175" s="12" t="s">
        <v>1118</v>
      </c>
      <c r="H175" s="13">
        <v>4</v>
      </c>
    </row>
    <row r="176" spans="1:8" x14ac:dyDescent="0.25">
      <c r="A176" s="23"/>
      <c r="B176" s="26"/>
      <c r="C176" s="31"/>
      <c r="D176" s="31"/>
      <c r="E176" s="31"/>
      <c r="F176" s="31"/>
      <c r="G176" s="47" t="s">
        <v>1125</v>
      </c>
      <c r="H176" s="48"/>
    </row>
    <row r="177" spans="1:8" ht="32.25" thickBot="1" x14ac:dyDescent="0.3">
      <c r="A177" s="23"/>
      <c r="B177" s="26"/>
      <c r="C177" s="31"/>
      <c r="D177" s="31"/>
      <c r="E177" s="31"/>
      <c r="F177" s="31"/>
      <c r="G177" s="12" t="s">
        <v>1124</v>
      </c>
      <c r="H177" s="13">
        <v>3</v>
      </c>
    </row>
    <row r="178" spans="1:8" x14ac:dyDescent="0.25">
      <c r="A178" s="23"/>
      <c r="B178" s="26"/>
      <c r="C178" s="31"/>
      <c r="D178" s="31"/>
      <c r="E178" s="31"/>
      <c r="F178" s="31"/>
      <c r="G178" s="47" t="s">
        <v>1049</v>
      </c>
      <c r="H178" s="48"/>
    </row>
    <row r="179" spans="1:8" ht="32.25" thickBot="1" x14ac:dyDescent="0.3">
      <c r="A179" s="23"/>
      <c r="B179" s="26"/>
      <c r="C179" s="31"/>
      <c r="D179" s="31"/>
      <c r="E179" s="31"/>
      <c r="F179" s="31"/>
      <c r="G179" s="12" t="s">
        <v>1095</v>
      </c>
      <c r="H179" s="13">
        <v>4</v>
      </c>
    </row>
    <row r="180" spans="1:8" x14ac:dyDescent="0.25">
      <c r="A180" s="23"/>
      <c r="B180" s="26"/>
      <c r="C180" s="31"/>
      <c r="D180" s="31"/>
      <c r="E180" s="31"/>
      <c r="F180" s="31"/>
      <c r="G180" s="47" t="s">
        <v>1017</v>
      </c>
      <c r="H180" s="48"/>
    </row>
    <row r="181" spans="1:8" ht="32.25" thickBot="1" x14ac:dyDescent="0.3">
      <c r="A181" s="23"/>
      <c r="B181" s="26"/>
      <c r="C181" s="31"/>
      <c r="D181" s="31"/>
      <c r="E181" s="31"/>
      <c r="F181" s="31"/>
      <c r="G181" s="12" t="s">
        <v>1015</v>
      </c>
      <c r="H181" s="13">
        <v>1</v>
      </c>
    </row>
    <row r="182" spans="1:8" x14ac:dyDescent="0.25">
      <c r="A182" s="23"/>
      <c r="B182" s="26"/>
      <c r="C182" s="31"/>
      <c r="D182" s="31"/>
      <c r="E182" s="31"/>
      <c r="F182" s="31"/>
      <c r="G182" s="47" t="s">
        <v>1014</v>
      </c>
      <c r="H182" s="48"/>
    </row>
    <row r="183" spans="1:8" x14ac:dyDescent="0.25">
      <c r="A183" s="23"/>
      <c r="B183" s="26"/>
      <c r="C183" s="31"/>
      <c r="D183" s="31"/>
      <c r="E183" s="31"/>
      <c r="F183" s="31"/>
      <c r="G183" s="12" t="s">
        <v>1092</v>
      </c>
      <c r="H183" s="13">
        <v>1</v>
      </c>
    </row>
    <row r="184" spans="1:8" ht="16.5" thickBot="1" x14ac:dyDescent="0.3">
      <c r="A184" s="23"/>
      <c r="B184" s="26"/>
      <c r="C184" s="32"/>
      <c r="D184" s="32"/>
      <c r="E184" s="32"/>
      <c r="F184" s="32"/>
      <c r="G184" s="51" t="s">
        <v>8</v>
      </c>
      <c r="H184" s="53">
        <f>SUM(H183,H181,H179,H177,H175)</f>
        <v>13</v>
      </c>
    </row>
    <row r="185" spans="1:8" ht="150" customHeight="1" thickBot="1" x14ac:dyDescent="0.3">
      <c r="A185" s="24"/>
      <c r="B185" s="27"/>
      <c r="C185" s="28" t="s">
        <v>1123</v>
      </c>
      <c r="D185" s="28"/>
      <c r="E185" s="28"/>
      <c r="F185" s="29"/>
      <c r="G185" s="52"/>
      <c r="H185" s="54"/>
    </row>
    <row r="186" spans="1:8" ht="16.5" customHeight="1" x14ac:dyDescent="0.25">
      <c r="A186" s="22">
        <v>13</v>
      </c>
      <c r="B186" s="25" t="s">
        <v>1005</v>
      </c>
      <c r="C186" s="30" t="s">
        <v>1122</v>
      </c>
      <c r="D186" s="30" t="s">
        <v>1121</v>
      </c>
      <c r="E186" s="30" t="s">
        <v>1120</v>
      </c>
      <c r="F186" s="30" t="s">
        <v>1119</v>
      </c>
      <c r="G186" s="47" t="s">
        <v>1027</v>
      </c>
      <c r="H186" s="48"/>
    </row>
    <row r="187" spans="1:8" ht="32.25" thickBot="1" x14ac:dyDescent="0.3">
      <c r="A187" s="23"/>
      <c r="B187" s="26"/>
      <c r="C187" s="31"/>
      <c r="D187" s="31"/>
      <c r="E187" s="31"/>
      <c r="F187" s="31"/>
      <c r="G187" s="12" t="s">
        <v>1118</v>
      </c>
      <c r="H187" s="13">
        <v>1</v>
      </c>
    </row>
    <row r="188" spans="1:8" x14ac:dyDescent="0.25">
      <c r="A188" s="23"/>
      <c r="B188" s="26"/>
      <c r="C188" s="31"/>
      <c r="D188" s="31"/>
      <c r="E188" s="31"/>
      <c r="F188" s="31"/>
      <c r="G188" s="47" t="s">
        <v>1009</v>
      </c>
      <c r="H188" s="48"/>
    </row>
    <row r="189" spans="1:8" ht="31.5" x14ac:dyDescent="0.25">
      <c r="A189" s="23"/>
      <c r="B189" s="26"/>
      <c r="C189" s="31"/>
      <c r="D189" s="31"/>
      <c r="E189" s="31"/>
      <c r="F189" s="31"/>
      <c r="G189" s="12" t="s">
        <v>1056</v>
      </c>
      <c r="H189" s="13">
        <v>7</v>
      </c>
    </row>
    <row r="190" spans="1:8" x14ac:dyDescent="0.25">
      <c r="A190" s="23"/>
      <c r="B190" s="26"/>
      <c r="C190" s="31"/>
      <c r="D190" s="31"/>
      <c r="E190" s="31"/>
      <c r="F190" s="31"/>
      <c r="G190" s="12" t="s">
        <v>1008</v>
      </c>
      <c r="H190" s="13">
        <v>1</v>
      </c>
    </row>
    <row r="191" spans="1:8" x14ac:dyDescent="0.25">
      <c r="A191" s="23"/>
      <c r="B191" s="26"/>
      <c r="C191" s="31"/>
      <c r="D191" s="31"/>
      <c r="E191" s="31"/>
      <c r="F191" s="31"/>
      <c r="G191" s="12" t="s">
        <v>1007</v>
      </c>
      <c r="H191" s="13">
        <v>1</v>
      </c>
    </row>
    <row r="192" spans="1:8" ht="31.5" x14ac:dyDescent="0.25">
      <c r="A192" s="23"/>
      <c r="B192" s="26"/>
      <c r="C192" s="31"/>
      <c r="D192" s="31"/>
      <c r="E192" s="31"/>
      <c r="F192" s="31"/>
      <c r="G192" s="12" t="s">
        <v>1055</v>
      </c>
      <c r="H192" s="13">
        <v>1</v>
      </c>
    </row>
    <row r="193" spans="1:8" ht="16.5" thickBot="1" x14ac:dyDescent="0.3">
      <c r="A193" s="23"/>
      <c r="B193" s="26"/>
      <c r="C193" s="32"/>
      <c r="D193" s="32"/>
      <c r="E193" s="32"/>
      <c r="F193" s="32"/>
      <c r="G193" s="51" t="s">
        <v>8</v>
      </c>
      <c r="H193" s="53">
        <f>SUM(H189:H192,H187)</f>
        <v>11</v>
      </c>
    </row>
    <row r="194" spans="1:8" ht="93" customHeight="1" thickBot="1" x14ac:dyDescent="0.3">
      <c r="A194" s="24"/>
      <c r="B194" s="27"/>
      <c r="C194" s="28" t="s">
        <v>1117</v>
      </c>
      <c r="D194" s="28"/>
      <c r="E194" s="28"/>
      <c r="F194" s="29"/>
      <c r="G194" s="52"/>
      <c r="H194" s="54"/>
    </row>
    <row r="195" spans="1:8" ht="16.5" customHeight="1" x14ac:dyDescent="0.25">
      <c r="A195" s="22">
        <v>14</v>
      </c>
      <c r="B195" s="25" t="s">
        <v>1022</v>
      </c>
      <c r="C195" s="30" t="s">
        <v>1116</v>
      </c>
      <c r="D195" s="30" t="s">
        <v>1115</v>
      </c>
      <c r="E195" s="30" t="s">
        <v>1114</v>
      </c>
      <c r="F195" s="30" t="s">
        <v>1113</v>
      </c>
      <c r="G195" s="47" t="s">
        <v>1112</v>
      </c>
      <c r="H195" s="48"/>
    </row>
    <row r="196" spans="1:8" ht="31.5" x14ac:dyDescent="0.25">
      <c r="A196" s="23"/>
      <c r="B196" s="26"/>
      <c r="C196" s="31"/>
      <c r="D196" s="31"/>
      <c r="E196" s="31"/>
      <c r="F196" s="31"/>
      <c r="G196" s="12" t="s">
        <v>1111</v>
      </c>
      <c r="H196" s="13">
        <v>4</v>
      </c>
    </row>
    <row r="197" spans="1:8" ht="47.25" x14ac:dyDescent="0.25">
      <c r="A197" s="23"/>
      <c r="B197" s="26"/>
      <c r="C197" s="31"/>
      <c r="D197" s="31"/>
      <c r="E197" s="31"/>
      <c r="F197" s="31"/>
      <c r="G197" s="12" t="s">
        <v>1110</v>
      </c>
      <c r="H197" s="13">
        <v>20</v>
      </c>
    </row>
    <row r="198" spans="1:8" ht="31.5" x14ac:dyDescent="0.25">
      <c r="A198" s="23"/>
      <c r="B198" s="26"/>
      <c r="C198" s="31"/>
      <c r="D198" s="31"/>
      <c r="E198" s="31"/>
      <c r="F198" s="31"/>
      <c r="G198" s="12" t="s">
        <v>1109</v>
      </c>
      <c r="H198" s="13">
        <v>5</v>
      </c>
    </row>
    <row r="199" spans="1:8" ht="31.5" x14ac:dyDescent="0.25">
      <c r="A199" s="23"/>
      <c r="B199" s="26"/>
      <c r="C199" s="31"/>
      <c r="D199" s="31"/>
      <c r="E199" s="31"/>
      <c r="F199" s="31"/>
      <c r="G199" s="12" t="s">
        <v>1108</v>
      </c>
      <c r="H199" s="13">
        <v>5</v>
      </c>
    </row>
    <row r="200" spans="1:8" ht="31.5" x14ac:dyDescent="0.25">
      <c r="A200" s="23"/>
      <c r="B200" s="26"/>
      <c r="C200" s="31"/>
      <c r="D200" s="31"/>
      <c r="E200" s="31"/>
      <c r="F200" s="31"/>
      <c r="G200" s="12" t="s">
        <v>1107</v>
      </c>
      <c r="H200" s="13">
        <v>5</v>
      </c>
    </row>
    <row r="201" spans="1:8" ht="31.5" x14ac:dyDescent="0.25">
      <c r="A201" s="23"/>
      <c r="B201" s="26"/>
      <c r="C201" s="31"/>
      <c r="D201" s="31"/>
      <c r="E201" s="31"/>
      <c r="F201" s="31"/>
      <c r="G201" s="12" t="s">
        <v>1106</v>
      </c>
      <c r="H201" s="13">
        <v>3</v>
      </c>
    </row>
    <row r="202" spans="1:8" ht="31.5" x14ac:dyDescent="0.25">
      <c r="A202" s="23"/>
      <c r="B202" s="26"/>
      <c r="C202" s="31"/>
      <c r="D202" s="31"/>
      <c r="E202" s="31"/>
      <c r="F202" s="31"/>
      <c r="G202" s="12" t="s">
        <v>1105</v>
      </c>
      <c r="H202" s="13">
        <v>2</v>
      </c>
    </row>
    <row r="203" spans="1:8" x14ac:dyDescent="0.25">
      <c r="A203" s="23"/>
      <c r="B203" s="26"/>
      <c r="C203" s="31"/>
      <c r="D203" s="31"/>
      <c r="E203" s="31"/>
      <c r="F203" s="31"/>
      <c r="G203" s="12" t="s">
        <v>1104</v>
      </c>
      <c r="H203" s="13">
        <v>12</v>
      </c>
    </row>
    <row r="204" spans="1:8" ht="32.25" thickBot="1" x14ac:dyDescent="0.3">
      <c r="A204" s="23"/>
      <c r="B204" s="26"/>
      <c r="C204" s="31"/>
      <c r="D204" s="31"/>
      <c r="E204" s="31"/>
      <c r="F204" s="31"/>
      <c r="G204" s="12" t="s">
        <v>1103</v>
      </c>
      <c r="H204" s="13">
        <v>14</v>
      </c>
    </row>
    <row r="205" spans="1:8" x14ac:dyDescent="0.25">
      <c r="A205" s="23"/>
      <c r="B205" s="26"/>
      <c r="C205" s="31"/>
      <c r="D205" s="31"/>
      <c r="E205" s="31"/>
      <c r="F205" s="31"/>
      <c r="G205" s="47" t="s">
        <v>1049</v>
      </c>
      <c r="H205" s="48"/>
    </row>
    <row r="206" spans="1:8" ht="31.5" x14ac:dyDescent="0.25">
      <c r="A206" s="23"/>
      <c r="B206" s="26"/>
      <c r="C206" s="31"/>
      <c r="D206" s="31"/>
      <c r="E206" s="31"/>
      <c r="F206" s="31"/>
      <c r="G206" s="12" t="s">
        <v>1102</v>
      </c>
      <c r="H206" s="13">
        <v>4</v>
      </c>
    </row>
    <row r="207" spans="1:8" ht="31.5" x14ac:dyDescent="0.25">
      <c r="A207" s="23"/>
      <c r="B207" s="26"/>
      <c r="C207" s="31"/>
      <c r="D207" s="31"/>
      <c r="E207" s="31"/>
      <c r="F207" s="31"/>
      <c r="G207" s="12" t="s">
        <v>1101</v>
      </c>
      <c r="H207" s="13">
        <v>4</v>
      </c>
    </row>
    <row r="208" spans="1:8" ht="31.5" x14ac:dyDescent="0.25">
      <c r="A208" s="23"/>
      <c r="B208" s="26"/>
      <c r="C208" s="31"/>
      <c r="D208" s="31"/>
      <c r="E208" s="31"/>
      <c r="F208" s="31"/>
      <c r="G208" s="12" t="s">
        <v>1100</v>
      </c>
      <c r="H208" s="13">
        <v>4</v>
      </c>
    </row>
    <row r="209" spans="1:8" ht="31.5" x14ac:dyDescent="0.25">
      <c r="A209" s="23"/>
      <c r="B209" s="26"/>
      <c r="C209" s="31"/>
      <c r="D209" s="31"/>
      <c r="E209" s="31"/>
      <c r="F209" s="31"/>
      <c r="G209" s="12" t="s">
        <v>1099</v>
      </c>
      <c r="H209" s="13">
        <v>4</v>
      </c>
    </row>
    <row r="210" spans="1:8" ht="31.5" x14ac:dyDescent="0.25">
      <c r="A210" s="23"/>
      <c r="B210" s="26"/>
      <c r="C210" s="31"/>
      <c r="D210" s="31"/>
      <c r="E210" s="31"/>
      <c r="F210" s="31"/>
      <c r="G210" s="12" t="s">
        <v>1098</v>
      </c>
      <c r="H210" s="13">
        <v>4</v>
      </c>
    </row>
    <row r="211" spans="1:8" ht="31.5" x14ac:dyDescent="0.25">
      <c r="A211" s="23"/>
      <c r="B211" s="26"/>
      <c r="C211" s="31"/>
      <c r="D211" s="31"/>
      <c r="E211" s="31"/>
      <c r="F211" s="31"/>
      <c r="G211" s="12" t="s">
        <v>1097</v>
      </c>
      <c r="H211" s="13">
        <v>4</v>
      </c>
    </row>
    <row r="212" spans="1:8" ht="31.5" x14ac:dyDescent="0.25">
      <c r="A212" s="23"/>
      <c r="B212" s="26"/>
      <c r="C212" s="31"/>
      <c r="D212" s="31"/>
      <c r="E212" s="31"/>
      <c r="F212" s="31"/>
      <c r="G212" s="12" t="s">
        <v>1096</v>
      </c>
      <c r="H212" s="13">
        <v>4</v>
      </c>
    </row>
    <row r="213" spans="1:8" ht="32.25" thickBot="1" x14ac:dyDescent="0.3">
      <c r="A213" s="23"/>
      <c r="B213" s="26"/>
      <c r="C213" s="31"/>
      <c r="D213" s="31"/>
      <c r="E213" s="31"/>
      <c r="F213" s="31"/>
      <c r="G213" s="12" t="s">
        <v>1095</v>
      </c>
      <c r="H213" s="13">
        <v>3</v>
      </c>
    </row>
    <row r="214" spans="1:8" x14ac:dyDescent="0.25">
      <c r="A214" s="23"/>
      <c r="B214" s="26"/>
      <c r="C214" s="31"/>
      <c r="D214" s="31"/>
      <c r="E214" s="31"/>
      <c r="F214" s="31"/>
      <c r="G214" s="47" t="s">
        <v>1017</v>
      </c>
      <c r="H214" s="48"/>
    </row>
    <row r="215" spans="1:8" ht="31.5" x14ac:dyDescent="0.25">
      <c r="A215" s="23"/>
      <c r="B215" s="26"/>
      <c r="C215" s="31"/>
      <c r="D215" s="31"/>
      <c r="E215" s="31"/>
      <c r="F215" s="31"/>
      <c r="G215" s="12" t="s">
        <v>1016</v>
      </c>
      <c r="H215" s="13">
        <v>11</v>
      </c>
    </row>
    <row r="216" spans="1:8" x14ac:dyDescent="0.25">
      <c r="A216" s="23"/>
      <c r="B216" s="26"/>
      <c r="C216" s="31"/>
      <c r="D216" s="31"/>
      <c r="E216" s="31"/>
      <c r="F216" s="31"/>
      <c r="G216" s="12" t="s">
        <v>1094</v>
      </c>
      <c r="H216" s="13">
        <v>15</v>
      </c>
    </row>
    <row r="217" spans="1:8" ht="47.25" x14ac:dyDescent="0.25">
      <c r="A217" s="23"/>
      <c r="B217" s="26"/>
      <c r="C217" s="31"/>
      <c r="D217" s="31"/>
      <c r="E217" s="31"/>
      <c r="F217" s="31"/>
      <c r="G217" s="12" t="s">
        <v>1093</v>
      </c>
      <c r="H217" s="13">
        <v>10</v>
      </c>
    </row>
    <row r="218" spans="1:8" ht="32.25" thickBot="1" x14ac:dyDescent="0.3">
      <c r="A218" s="23"/>
      <c r="B218" s="26"/>
      <c r="C218" s="31"/>
      <c r="D218" s="31"/>
      <c r="E218" s="31"/>
      <c r="F218" s="31"/>
      <c r="G218" s="12" t="s">
        <v>1015</v>
      </c>
      <c r="H218" s="13">
        <v>2</v>
      </c>
    </row>
    <row r="219" spans="1:8" x14ac:dyDescent="0.25">
      <c r="A219" s="23"/>
      <c r="B219" s="26"/>
      <c r="C219" s="31"/>
      <c r="D219" s="31"/>
      <c r="E219" s="31"/>
      <c r="F219" s="31"/>
      <c r="G219" s="47" t="s">
        <v>1014</v>
      </c>
      <c r="H219" s="48"/>
    </row>
    <row r="220" spans="1:8" ht="31.5" x14ac:dyDescent="0.25">
      <c r="A220" s="23"/>
      <c r="B220" s="26"/>
      <c r="C220" s="31"/>
      <c r="D220" s="31"/>
      <c r="E220" s="31"/>
      <c r="F220" s="31"/>
      <c r="G220" s="12" t="s">
        <v>1013</v>
      </c>
      <c r="H220" s="13">
        <v>4</v>
      </c>
    </row>
    <row r="221" spans="1:8" ht="31.5" x14ac:dyDescent="0.25">
      <c r="A221" s="23"/>
      <c r="B221" s="26"/>
      <c r="C221" s="31"/>
      <c r="D221" s="31"/>
      <c r="E221" s="31"/>
      <c r="F221" s="31"/>
      <c r="G221" s="12" t="s">
        <v>1012</v>
      </c>
      <c r="H221" s="13">
        <v>4</v>
      </c>
    </row>
    <row r="222" spans="1:8" ht="31.5" x14ac:dyDescent="0.25">
      <c r="A222" s="23"/>
      <c r="B222" s="26"/>
      <c r="C222" s="31"/>
      <c r="D222" s="31"/>
      <c r="E222" s="31"/>
      <c r="F222" s="31"/>
      <c r="G222" s="12" t="s">
        <v>1011</v>
      </c>
      <c r="H222" s="13">
        <v>4</v>
      </c>
    </row>
    <row r="223" spans="1:8" ht="31.5" x14ac:dyDescent="0.25">
      <c r="A223" s="23"/>
      <c r="B223" s="26"/>
      <c r="C223" s="31"/>
      <c r="D223" s="31"/>
      <c r="E223" s="31"/>
      <c r="F223" s="31"/>
      <c r="G223" s="12" t="s">
        <v>1010</v>
      </c>
      <c r="H223" s="13">
        <v>4</v>
      </c>
    </row>
    <row r="224" spans="1:8" ht="16.5" thickBot="1" x14ac:dyDescent="0.3">
      <c r="A224" s="23"/>
      <c r="B224" s="26"/>
      <c r="C224" s="31"/>
      <c r="D224" s="31"/>
      <c r="E224" s="31"/>
      <c r="F224" s="31"/>
      <c r="G224" s="12" t="s">
        <v>1092</v>
      </c>
      <c r="H224" s="13">
        <v>2</v>
      </c>
    </row>
    <row r="225" spans="1:8" x14ac:dyDescent="0.25">
      <c r="A225" s="23"/>
      <c r="B225" s="26"/>
      <c r="C225" s="31"/>
      <c r="D225" s="31"/>
      <c r="E225" s="31"/>
      <c r="F225" s="31"/>
      <c r="G225" s="47" t="s">
        <v>1091</v>
      </c>
      <c r="H225" s="48"/>
    </row>
    <row r="226" spans="1:8" ht="31.5" x14ac:dyDescent="0.25">
      <c r="A226" s="23"/>
      <c r="B226" s="26"/>
      <c r="C226" s="31"/>
      <c r="D226" s="31"/>
      <c r="E226" s="31"/>
      <c r="F226" s="31"/>
      <c r="G226" s="12" t="s">
        <v>1090</v>
      </c>
      <c r="H226" s="13">
        <v>3</v>
      </c>
    </row>
    <row r="227" spans="1:8" x14ac:dyDescent="0.25">
      <c r="A227" s="23"/>
      <c r="B227" s="26"/>
      <c r="C227" s="31"/>
      <c r="D227" s="31"/>
      <c r="E227" s="31"/>
      <c r="F227" s="31"/>
      <c r="G227" s="12" t="s">
        <v>1089</v>
      </c>
      <c r="H227" s="13">
        <v>3</v>
      </c>
    </row>
    <row r="228" spans="1:8" ht="31.5" x14ac:dyDescent="0.25">
      <c r="A228" s="23"/>
      <c r="B228" s="26"/>
      <c r="C228" s="31"/>
      <c r="D228" s="31"/>
      <c r="E228" s="31"/>
      <c r="F228" s="31"/>
      <c r="G228" s="12" t="s">
        <v>1088</v>
      </c>
      <c r="H228" s="13">
        <v>3</v>
      </c>
    </row>
    <row r="229" spans="1:8" ht="47.25" x14ac:dyDescent="0.25">
      <c r="A229" s="23"/>
      <c r="B229" s="26"/>
      <c r="C229" s="31"/>
      <c r="D229" s="31"/>
      <c r="E229" s="31"/>
      <c r="F229" s="31"/>
      <c r="G229" s="12" t="s">
        <v>1087</v>
      </c>
      <c r="H229" s="13">
        <v>3</v>
      </c>
    </row>
    <row r="230" spans="1:8" ht="47.25" x14ac:dyDescent="0.25">
      <c r="A230" s="23"/>
      <c r="B230" s="26"/>
      <c r="C230" s="31"/>
      <c r="D230" s="31"/>
      <c r="E230" s="31"/>
      <c r="F230" s="31"/>
      <c r="G230" s="12" t="s">
        <v>1086</v>
      </c>
      <c r="H230" s="13">
        <v>3</v>
      </c>
    </row>
    <row r="231" spans="1:8" ht="32.25" thickBot="1" x14ac:dyDescent="0.3">
      <c r="A231" s="23"/>
      <c r="B231" s="26"/>
      <c r="C231" s="31"/>
      <c r="D231" s="31"/>
      <c r="E231" s="31"/>
      <c r="F231" s="31"/>
      <c r="G231" s="12" t="s">
        <v>1085</v>
      </c>
      <c r="H231" s="13">
        <v>3</v>
      </c>
    </row>
    <row r="232" spans="1:8" x14ac:dyDescent="0.25">
      <c r="A232" s="23"/>
      <c r="B232" s="26"/>
      <c r="C232" s="31"/>
      <c r="D232" s="31"/>
      <c r="E232" s="31"/>
      <c r="F232" s="31"/>
      <c r="G232" s="47" t="s">
        <v>1084</v>
      </c>
      <c r="H232" s="48"/>
    </row>
    <row r="233" spans="1:8" ht="31.5" x14ac:dyDescent="0.25">
      <c r="A233" s="23"/>
      <c r="B233" s="26"/>
      <c r="C233" s="31"/>
      <c r="D233" s="31"/>
      <c r="E233" s="31"/>
      <c r="F233" s="31"/>
      <c r="G233" s="12" t="s">
        <v>1083</v>
      </c>
      <c r="H233" s="13">
        <v>1</v>
      </c>
    </row>
    <row r="234" spans="1:8" ht="31.5" x14ac:dyDescent="0.25">
      <c r="A234" s="23"/>
      <c r="B234" s="26"/>
      <c r="C234" s="31"/>
      <c r="D234" s="31"/>
      <c r="E234" s="31"/>
      <c r="F234" s="31"/>
      <c r="G234" s="12" t="s">
        <v>1082</v>
      </c>
      <c r="H234" s="13">
        <v>2</v>
      </c>
    </row>
    <row r="235" spans="1:8" ht="47.25" x14ac:dyDescent="0.25">
      <c r="A235" s="23"/>
      <c r="B235" s="26"/>
      <c r="C235" s="31"/>
      <c r="D235" s="31"/>
      <c r="E235" s="31"/>
      <c r="F235" s="31"/>
      <c r="G235" s="12" t="s">
        <v>1081</v>
      </c>
      <c r="H235" s="13">
        <v>1</v>
      </c>
    </row>
    <row r="236" spans="1:8" ht="31.5" x14ac:dyDescent="0.25">
      <c r="A236" s="23"/>
      <c r="B236" s="26"/>
      <c r="C236" s="31"/>
      <c r="D236" s="31"/>
      <c r="E236" s="31"/>
      <c r="F236" s="31"/>
      <c r="G236" s="12" t="s">
        <v>1080</v>
      </c>
      <c r="H236" s="13">
        <v>1</v>
      </c>
    </row>
    <row r="237" spans="1:8" x14ac:dyDescent="0.25">
      <c r="A237" s="23"/>
      <c r="B237" s="26"/>
      <c r="C237" s="31"/>
      <c r="D237" s="31"/>
      <c r="E237" s="31"/>
      <c r="F237" s="31"/>
      <c r="G237" s="12" t="s">
        <v>1079</v>
      </c>
      <c r="H237" s="13">
        <v>2</v>
      </c>
    </row>
    <row r="238" spans="1:8" x14ac:dyDescent="0.25">
      <c r="A238" s="23"/>
      <c r="B238" s="26"/>
      <c r="C238" s="31"/>
      <c r="D238" s="31"/>
      <c r="E238" s="31"/>
      <c r="F238" s="31"/>
      <c r="G238" s="12" t="s">
        <v>1078</v>
      </c>
      <c r="H238" s="13">
        <v>3</v>
      </c>
    </row>
    <row r="239" spans="1:8" ht="31.5" x14ac:dyDescent="0.25">
      <c r="A239" s="23"/>
      <c r="B239" s="26"/>
      <c r="C239" s="31"/>
      <c r="D239" s="31"/>
      <c r="E239" s="31"/>
      <c r="F239" s="31"/>
      <c r="G239" s="12" t="s">
        <v>1077</v>
      </c>
      <c r="H239" s="13">
        <v>1</v>
      </c>
    </row>
    <row r="240" spans="1:8" ht="31.5" x14ac:dyDescent="0.25">
      <c r="A240" s="23"/>
      <c r="B240" s="26"/>
      <c r="C240" s="31"/>
      <c r="D240" s="31"/>
      <c r="E240" s="31"/>
      <c r="F240" s="31"/>
      <c r="G240" s="12" t="s">
        <v>1076</v>
      </c>
      <c r="H240" s="13">
        <v>2</v>
      </c>
    </row>
    <row r="241" spans="1:8" ht="31.5" x14ac:dyDescent="0.25">
      <c r="A241" s="23"/>
      <c r="B241" s="26"/>
      <c r="C241" s="31"/>
      <c r="D241" s="31"/>
      <c r="E241" s="31"/>
      <c r="F241" s="31"/>
      <c r="G241" s="12" t="s">
        <v>1075</v>
      </c>
      <c r="H241" s="13">
        <v>2</v>
      </c>
    </row>
    <row r="242" spans="1:8" ht="63.75" thickBot="1" x14ac:dyDescent="0.3">
      <c r="A242" s="23"/>
      <c r="B242" s="26"/>
      <c r="C242" s="31"/>
      <c r="D242" s="31"/>
      <c r="E242" s="31"/>
      <c r="F242" s="31"/>
      <c r="G242" s="12" t="s">
        <v>1074</v>
      </c>
      <c r="H242" s="13">
        <v>3</v>
      </c>
    </row>
    <row r="243" spans="1:8" x14ac:dyDescent="0.25">
      <c r="A243" s="23"/>
      <c r="B243" s="26"/>
      <c r="C243" s="31"/>
      <c r="D243" s="31"/>
      <c r="E243" s="31"/>
      <c r="F243" s="31"/>
      <c r="G243" s="47" t="s">
        <v>1073</v>
      </c>
      <c r="H243" s="48"/>
    </row>
    <row r="244" spans="1:8" ht="47.25" x14ac:dyDescent="0.25">
      <c r="A244" s="23"/>
      <c r="B244" s="26"/>
      <c r="C244" s="31"/>
      <c r="D244" s="31"/>
      <c r="E244" s="31"/>
      <c r="F244" s="31"/>
      <c r="G244" s="12" t="s">
        <v>1072</v>
      </c>
      <c r="H244" s="13">
        <v>1</v>
      </c>
    </row>
    <row r="245" spans="1:8" x14ac:dyDescent="0.25">
      <c r="A245" s="23"/>
      <c r="B245" s="26"/>
      <c r="C245" s="31"/>
      <c r="D245" s="31"/>
      <c r="E245" s="31"/>
      <c r="F245" s="31"/>
      <c r="G245" s="12" t="s">
        <v>1071</v>
      </c>
      <c r="H245" s="13">
        <v>2</v>
      </c>
    </row>
    <row r="246" spans="1:8" x14ac:dyDescent="0.25">
      <c r="A246" s="23"/>
      <c r="B246" s="26"/>
      <c r="C246" s="31"/>
      <c r="D246" s="31"/>
      <c r="E246" s="31"/>
      <c r="F246" s="31"/>
      <c r="G246" s="12" t="s">
        <v>1070</v>
      </c>
      <c r="H246" s="13">
        <v>2</v>
      </c>
    </row>
    <row r="247" spans="1:8" ht="63" x14ac:dyDescent="0.25">
      <c r="A247" s="23"/>
      <c r="B247" s="26"/>
      <c r="C247" s="31"/>
      <c r="D247" s="31"/>
      <c r="E247" s="31"/>
      <c r="F247" s="31"/>
      <c r="G247" s="12" t="s">
        <v>1069</v>
      </c>
      <c r="H247" s="13">
        <v>3</v>
      </c>
    </row>
    <row r="248" spans="1:8" ht="78.75" x14ac:dyDescent="0.25">
      <c r="A248" s="23"/>
      <c r="B248" s="26"/>
      <c r="C248" s="31"/>
      <c r="D248" s="31"/>
      <c r="E248" s="31"/>
      <c r="F248" s="31"/>
      <c r="G248" s="12" t="s">
        <v>1068</v>
      </c>
      <c r="H248" s="13">
        <v>3</v>
      </c>
    </row>
    <row r="249" spans="1:8" x14ac:dyDescent="0.25">
      <c r="A249" s="23"/>
      <c r="B249" s="26"/>
      <c r="C249" s="31"/>
      <c r="D249" s="31"/>
      <c r="E249" s="31"/>
      <c r="F249" s="31"/>
      <c r="G249" s="12" t="s">
        <v>1067</v>
      </c>
      <c r="H249" s="13">
        <v>2</v>
      </c>
    </row>
    <row r="250" spans="1:8" ht="31.5" x14ac:dyDescent="0.25">
      <c r="A250" s="23"/>
      <c r="B250" s="26"/>
      <c r="C250" s="31"/>
      <c r="D250" s="31"/>
      <c r="E250" s="31"/>
      <c r="F250" s="31"/>
      <c r="G250" s="12" t="s">
        <v>1066</v>
      </c>
      <c r="H250" s="13">
        <v>2</v>
      </c>
    </row>
    <row r="251" spans="1:8" ht="32.25" thickBot="1" x14ac:dyDescent="0.3">
      <c r="A251" s="23"/>
      <c r="B251" s="26"/>
      <c r="C251" s="31"/>
      <c r="D251" s="31"/>
      <c r="E251" s="31"/>
      <c r="F251" s="31"/>
      <c r="G251" s="12" t="s">
        <v>1065</v>
      </c>
      <c r="H251" s="13">
        <v>2</v>
      </c>
    </row>
    <row r="252" spans="1:8" x14ac:dyDescent="0.25">
      <c r="A252" s="23"/>
      <c r="B252" s="26"/>
      <c r="C252" s="31"/>
      <c r="D252" s="31"/>
      <c r="E252" s="31"/>
      <c r="F252" s="31"/>
      <c r="G252" s="47" t="s">
        <v>1064</v>
      </c>
      <c r="H252" s="48"/>
    </row>
    <row r="253" spans="1:8" ht="31.5" x14ac:dyDescent="0.25">
      <c r="A253" s="23"/>
      <c r="B253" s="26"/>
      <c r="C253" s="31"/>
      <c r="D253" s="31"/>
      <c r="E253" s="31"/>
      <c r="F253" s="31"/>
      <c r="G253" s="12" t="s">
        <v>1063</v>
      </c>
      <c r="H253" s="13">
        <v>2</v>
      </c>
    </row>
    <row r="254" spans="1:8" ht="31.5" x14ac:dyDescent="0.25">
      <c r="A254" s="23"/>
      <c r="B254" s="26"/>
      <c r="C254" s="31"/>
      <c r="D254" s="31"/>
      <c r="E254" s="31"/>
      <c r="F254" s="31"/>
      <c r="G254" s="12" t="s">
        <v>1062</v>
      </c>
      <c r="H254" s="13">
        <v>2</v>
      </c>
    </row>
    <row r="255" spans="1:8" ht="94.5" x14ac:dyDescent="0.25">
      <c r="A255" s="23"/>
      <c r="B255" s="26"/>
      <c r="C255" s="31"/>
      <c r="D255" s="31"/>
      <c r="E255" s="31"/>
      <c r="F255" s="31"/>
      <c r="G255" s="12" t="s">
        <v>1061</v>
      </c>
      <c r="H255" s="13">
        <v>3</v>
      </c>
    </row>
    <row r="256" spans="1:8" ht="31.5" x14ac:dyDescent="0.25">
      <c r="A256" s="23"/>
      <c r="B256" s="26"/>
      <c r="C256" s="31"/>
      <c r="D256" s="31"/>
      <c r="E256" s="31"/>
      <c r="F256" s="31"/>
      <c r="G256" s="12" t="s">
        <v>1060</v>
      </c>
      <c r="H256" s="13">
        <v>2</v>
      </c>
    </row>
    <row r="257" spans="1:8" ht="110.25" x14ac:dyDescent="0.25">
      <c r="A257" s="23"/>
      <c r="B257" s="26"/>
      <c r="C257" s="31"/>
      <c r="D257" s="31"/>
      <c r="E257" s="31"/>
      <c r="F257" s="31"/>
      <c r="G257" s="12" t="s">
        <v>1059</v>
      </c>
      <c r="H257" s="13">
        <v>2</v>
      </c>
    </row>
    <row r="258" spans="1:8" ht="31.5" x14ac:dyDescent="0.25">
      <c r="A258" s="23"/>
      <c r="B258" s="26"/>
      <c r="C258" s="31"/>
      <c r="D258" s="31"/>
      <c r="E258" s="31"/>
      <c r="F258" s="31"/>
      <c r="G258" s="12" t="s">
        <v>1058</v>
      </c>
      <c r="H258" s="13">
        <v>2</v>
      </c>
    </row>
    <row r="259" spans="1:8" ht="32.25" thickBot="1" x14ac:dyDescent="0.3">
      <c r="A259" s="23"/>
      <c r="B259" s="26"/>
      <c r="C259" s="31"/>
      <c r="D259" s="31"/>
      <c r="E259" s="31"/>
      <c r="F259" s="31"/>
      <c r="G259" s="12" t="s">
        <v>1057</v>
      </c>
      <c r="H259" s="13">
        <v>5</v>
      </c>
    </row>
    <row r="260" spans="1:8" x14ac:dyDescent="0.25">
      <c r="A260" s="23"/>
      <c r="B260" s="26"/>
      <c r="C260" s="31"/>
      <c r="D260" s="31"/>
      <c r="E260" s="31"/>
      <c r="F260" s="31"/>
      <c r="G260" s="47" t="s">
        <v>1009</v>
      </c>
      <c r="H260" s="48"/>
    </row>
    <row r="261" spans="1:8" ht="31.5" x14ac:dyDescent="0.25">
      <c r="A261" s="23"/>
      <c r="B261" s="26"/>
      <c r="C261" s="31"/>
      <c r="D261" s="31"/>
      <c r="E261" s="31"/>
      <c r="F261" s="31"/>
      <c r="G261" s="12" t="s">
        <v>1056</v>
      </c>
      <c r="H261" s="13">
        <v>35</v>
      </c>
    </row>
    <row r="262" spans="1:8" x14ac:dyDescent="0.25">
      <c r="A262" s="23"/>
      <c r="B262" s="26"/>
      <c r="C262" s="31"/>
      <c r="D262" s="31"/>
      <c r="E262" s="31"/>
      <c r="F262" s="31"/>
      <c r="G262" s="12" t="s">
        <v>1008</v>
      </c>
      <c r="H262" s="13">
        <v>34</v>
      </c>
    </row>
    <row r="263" spans="1:8" x14ac:dyDescent="0.25">
      <c r="A263" s="23"/>
      <c r="B263" s="26"/>
      <c r="C263" s="31"/>
      <c r="D263" s="31"/>
      <c r="E263" s="31"/>
      <c r="F263" s="31"/>
      <c r="G263" s="12" t="s">
        <v>1007</v>
      </c>
      <c r="H263" s="13">
        <v>34</v>
      </c>
    </row>
    <row r="264" spans="1:8" ht="32.25" thickBot="1" x14ac:dyDescent="0.3">
      <c r="A264" s="23"/>
      <c r="B264" s="26"/>
      <c r="C264" s="31"/>
      <c r="D264" s="31"/>
      <c r="E264" s="31"/>
      <c r="F264" s="31"/>
      <c r="G264" s="12" t="s">
        <v>1055</v>
      </c>
      <c r="H264" s="13">
        <v>20</v>
      </c>
    </row>
    <row r="265" spans="1:8" x14ac:dyDescent="0.25">
      <c r="A265" s="23"/>
      <c r="B265" s="26"/>
      <c r="C265" s="31"/>
      <c r="D265" s="31"/>
      <c r="E265" s="31"/>
      <c r="F265" s="31"/>
      <c r="G265" s="47" t="s">
        <v>1027</v>
      </c>
      <c r="H265" s="48"/>
    </row>
    <row r="266" spans="1:8" ht="31.5" x14ac:dyDescent="0.25">
      <c r="A266" s="23"/>
      <c r="B266" s="26"/>
      <c r="C266" s="31"/>
      <c r="D266" s="31"/>
      <c r="E266" s="31"/>
      <c r="F266" s="31"/>
      <c r="G266" s="12" t="s">
        <v>1026</v>
      </c>
      <c r="H266" s="13">
        <v>2</v>
      </c>
    </row>
    <row r="267" spans="1:8" ht="16.5" thickBot="1" x14ac:dyDescent="0.3">
      <c r="A267" s="23"/>
      <c r="B267" s="26"/>
      <c r="C267" s="32"/>
      <c r="D267" s="32"/>
      <c r="E267" s="32"/>
      <c r="F267" s="32"/>
      <c r="G267" s="51" t="s">
        <v>8</v>
      </c>
      <c r="H267" s="53">
        <f>SUM(H266,H261:H264,H253:H259,H244:H251,H233:H242,H226:H231,H220:H224,H215:H218,H206:H213,H196:H204)</f>
        <v>353</v>
      </c>
    </row>
    <row r="268" spans="1:8" ht="92.25" customHeight="1" thickBot="1" x14ac:dyDescent="0.3">
      <c r="A268" s="24"/>
      <c r="B268" s="27"/>
      <c r="C268" s="28" t="s">
        <v>1054</v>
      </c>
      <c r="D268" s="28"/>
      <c r="E268" s="28"/>
      <c r="F268" s="29"/>
      <c r="G268" s="52"/>
      <c r="H268" s="54"/>
    </row>
    <row r="269" spans="1:8" ht="16.5" customHeight="1" x14ac:dyDescent="0.25">
      <c r="A269" s="22">
        <v>15</v>
      </c>
      <c r="B269" s="25" t="s">
        <v>1031</v>
      </c>
      <c r="C269" s="30" t="s">
        <v>1053</v>
      </c>
      <c r="D269" s="30" t="s">
        <v>1052</v>
      </c>
      <c r="E269" s="30" t="s">
        <v>1051</v>
      </c>
      <c r="F269" s="30" t="s">
        <v>1050</v>
      </c>
      <c r="G269" s="47" t="s">
        <v>1027</v>
      </c>
      <c r="H269" s="48"/>
    </row>
    <row r="270" spans="1:8" ht="32.25" thickBot="1" x14ac:dyDescent="0.3">
      <c r="A270" s="23"/>
      <c r="B270" s="26"/>
      <c r="C270" s="31"/>
      <c r="D270" s="31"/>
      <c r="E270" s="31"/>
      <c r="F270" s="31"/>
      <c r="G270" s="12" t="s">
        <v>1026</v>
      </c>
      <c r="H270" s="13">
        <v>4</v>
      </c>
    </row>
    <row r="271" spans="1:8" x14ac:dyDescent="0.25">
      <c r="A271" s="23"/>
      <c r="B271" s="26"/>
      <c r="C271" s="31"/>
      <c r="D271" s="31"/>
      <c r="E271" s="31"/>
      <c r="F271" s="31"/>
      <c r="G271" s="47" t="s">
        <v>1049</v>
      </c>
      <c r="H271" s="48"/>
    </row>
    <row r="272" spans="1:8" ht="31.5" x14ac:dyDescent="0.25">
      <c r="A272" s="23"/>
      <c r="B272" s="26"/>
      <c r="C272" s="31"/>
      <c r="D272" s="31"/>
      <c r="E272" s="31"/>
      <c r="F272" s="31"/>
      <c r="G272" s="12" t="s">
        <v>1048</v>
      </c>
      <c r="H272" s="13">
        <v>4</v>
      </c>
    </row>
    <row r="273" spans="1:8" ht="32.25" thickBot="1" x14ac:dyDescent="0.3">
      <c r="A273" s="23"/>
      <c r="B273" s="26"/>
      <c r="C273" s="31"/>
      <c r="D273" s="31"/>
      <c r="E273" s="31"/>
      <c r="F273" s="31"/>
      <c r="G273" s="12" t="s">
        <v>1047</v>
      </c>
      <c r="H273" s="13">
        <v>1</v>
      </c>
    </row>
    <row r="274" spans="1:8" x14ac:dyDescent="0.25">
      <c r="A274" s="23"/>
      <c r="B274" s="26"/>
      <c r="C274" s="31"/>
      <c r="D274" s="31"/>
      <c r="E274" s="31"/>
      <c r="F274" s="31"/>
      <c r="G274" s="47" t="s">
        <v>1046</v>
      </c>
      <c r="H274" s="48"/>
    </row>
    <row r="275" spans="1:8" ht="31.5" x14ac:dyDescent="0.25">
      <c r="A275" s="23"/>
      <c r="B275" s="26"/>
      <c r="C275" s="31"/>
      <c r="D275" s="31"/>
      <c r="E275" s="31"/>
      <c r="F275" s="31"/>
      <c r="G275" s="12" t="s">
        <v>1045</v>
      </c>
      <c r="H275" s="13">
        <v>1</v>
      </c>
    </row>
    <row r="276" spans="1:8" ht="48" thickBot="1" x14ac:dyDescent="0.3">
      <c r="A276" s="23"/>
      <c r="B276" s="26"/>
      <c r="C276" s="31"/>
      <c r="D276" s="31"/>
      <c r="E276" s="31"/>
      <c r="F276" s="31"/>
      <c r="G276" s="12" t="s">
        <v>1044</v>
      </c>
      <c r="H276" s="13">
        <v>1</v>
      </c>
    </row>
    <row r="277" spans="1:8" ht="15.75" customHeight="1" x14ac:dyDescent="0.25">
      <c r="A277" s="23"/>
      <c r="B277" s="26"/>
      <c r="C277" s="31"/>
      <c r="D277" s="31"/>
      <c r="E277" s="31"/>
      <c r="F277" s="31"/>
      <c r="G277" s="47" t="s">
        <v>1025</v>
      </c>
      <c r="H277" s="48"/>
    </row>
    <row r="278" spans="1:8" ht="31.5" x14ac:dyDescent="0.25">
      <c r="A278" s="23"/>
      <c r="B278" s="26"/>
      <c r="C278" s="31"/>
      <c r="D278" s="31"/>
      <c r="E278" s="31"/>
      <c r="F278" s="31"/>
      <c r="G278" s="12" t="s">
        <v>766</v>
      </c>
      <c r="H278" s="13">
        <v>1</v>
      </c>
    </row>
    <row r="279" spans="1:8" ht="77.25" customHeight="1" thickBot="1" x14ac:dyDescent="0.3">
      <c r="A279" s="23"/>
      <c r="B279" s="26"/>
      <c r="C279" s="32"/>
      <c r="D279" s="32"/>
      <c r="E279" s="32"/>
      <c r="F279" s="32"/>
      <c r="G279" s="51" t="s">
        <v>8</v>
      </c>
      <c r="H279" s="53">
        <f>SUM(H278,H275:H276,H272:H273,H270)</f>
        <v>12</v>
      </c>
    </row>
    <row r="280" spans="1:8" ht="99" customHeight="1" thickBot="1" x14ac:dyDescent="0.3">
      <c r="A280" s="24"/>
      <c r="B280" s="27"/>
      <c r="C280" s="28" t="s">
        <v>1043</v>
      </c>
      <c r="D280" s="28"/>
      <c r="E280" s="28"/>
      <c r="F280" s="29"/>
      <c r="G280" s="52"/>
      <c r="H280" s="54"/>
    </row>
    <row r="281" spans="1:8" ht="15.75" customHeight="1" x14ac:dyDescent="0.25">
      <c r="A281" s="22">
        <v>16</v>
      </c>
      <c r="B281" s="25" t="s">
        <v>1031</v>
      </c>
      <c r="C281" s="30" t="s">
        <v>1042</v>
      </c>
      <c r="D281" s="30" t="s">
        <v>1041</v>
      </c>
      <c r="E281" s="30" t="s">
        <v>1040</v>
      </c>
      <c r="F281" s="30" t="s">
        <v>1039</v>
      </c>
      <c r="G281" s="47" t="s">
        <v>1027</v>
      </c>
      <c r="H281" s="48"/>
    </row>
    <row r="282" spans="1:8" ht="32.25" thickBot="1" x14ac:dyDescent="0.3">
      <c r="A282" s="23"/>
      <c r="B282" s="26"/>
      <c r="C282" s="31"/>
      <c r="D282" s="31"/>
      <c r="E282" s="31"/>
      <c r="F282" s="31"/>
      <c r="G282" s="12" t="s">
        <v>1026</v>
      </c>
      <c r="H282" s="13">
        <v>4</v>
      </c>
    </row>
    <row r="283" spans="1:8" ht="15.75" customHeight="1" x14ac:dyDescent="0.25">
      <c r="A283" s="23"/>
      <c r="B283" s="26"/>
      <c r="C283" s="31"/>
      <c r="D283" s="31"/>
      <c r="E283" s="31"/>
      <c r="F283" s="31"/>
      <c r="G283" s="47" t="s">
        <v>1025</v>
      </c>
      <c r="H283" s="48"/>
    </row>
    <row r="284" spans="1:8" ht="31.5" x14ac:dyDescent="0.25">
      <c r="A284" s="23"/>
      <c r="B284" s="26"/>
      <c r="C284" s="31"/>
      <c r="D284" s="31"/>
      <c r="E284" s="31"/>
      <c r="F284" s="31"/>
      <c r="G284" s="12" t="s">
        <v>766</v>
      </c>
      <c r="H284" s="13">
        <v>1</v>
      </c>
    </row>
    <row r="285" spans="1:8" ht="31.5" x14ac:dyDescent="0.25">
      <c r="A285" s="23"/>
      <c r="B285" s="26"/>
      <c r="C285" s="31"/>
      <c r="D285" s="31"/>
      <c r="E285" s="31"/>
      <c r="F285" s="31"/>
      <c r="G285" s="12" t="s">
        <v>1024</v>
      </c>
      <c r="H285" s="13">
        <v>2</v>
      </c>
    </row>
    <row r="286" spans="1:8" ht="161.25" customHeight="1" thickBot="1" x14ac:dyDescent="0.3">
      <c r="A286" s="23"/>
      <c r="B286" s="26"/>
      <c r="C286" s="32"/>
      <c r="D286" s="32"/>
      <c r="E286" s="32"/>
      <c r="F286" s="32"/>
      <c r="G286" s="51" t="s">
        <v>8</v>
      </c>
      <c r="H286" s="53">
        <f>SUM(H282:H282,H284:H285,)</f>
        <v>7</v>
      </c>
    </row>
    <row r="287" spans="1:8" ht="84" customHeight="1" thickBot="1" x14ac:dyDescent="0.3">
      <c r="A287" s="24"/>
      <c r="B287" s="27"/>
      <c r="C287" s="28" t="s">
        <v>1038</v>
      </c>
      <c r="D287" s="28"/>
      <c r="E287" s="28"/>
      <c r="F287" s="29"/>
      <c r="G287" s="52"/>
      <c r="H287" s="54"/>
    </row>
    <row r="288" spans="1:8" ht="16.5" customHeight="1" x14ac:dyDescent="0.25">
      <c r="A288" s="22">
        <v>17</v>
      </c>
      <c r="B288" s="25" t="s">
        <v>1031</v>
      </c>
      <c r="C288" s="30" t="s">
        <v>1037</v>
      </c>
      <c r="D288" s="30" t="s">
        <v>1036</v>
      </c>
      <c r="E288" s="30" t="s">
        <v>1035</v>
      </c>
      <c r="F288" s="30" t="s">
        <v>1034</v>
      </c>
      <c r="G288" s="47" t="s">
        <v>1027</v>
      </c>
      <c r="H288" s="48"/>
    </row>
    <row r="289" spans="1:8" ht="32.25" thickBot="1" x14ac:dyDescent="0.3">
      <c r="A289" s="23"/>
      <c r="B289" s="26"/>
      <c r="C289" s="31"/>
      <c r="D289" s="31"/>
      <c r="E289" s="31"/>
      <c r="F289" s="31"/>
      <c r="G289" s="12" t="s">
        <v>1026</v>
      </c>
      <c r="H289" s="13">
        <v>2</v>
      </c>
    </row>
    <row r="290" spans="1:8" ht="15.75" customHeight="1" x14ac:dyDescent="0.25">
      <c r="A290" s="23"/>
      <c r="B290" s="26"/>
      <c r="C290" s="31"/>
      <c r="D290" s="31"/>
      <c r="E290" s="31"/>
      <c r="F290" s="31"/>
      <c r="G290" s="47" t="s">
        <v>1025</v>
      </c>
      <c r="H290" s="48"/>
    </row>
    <row r="291" spans="1:8" ht="31.5" x14ac:dyDescent="0.25">
      <c r="A291" s="23"/>
      <c r="B291" s="26"/>
      <c r="C291" s="31"/>
      <c r="D291" s="31"/>
      <c r="E291" s="31"/>
      <c r="F291" s="31"/>
      <c r="G291" s="12" t="s">
        <v>766</v>
      </c>
      <c r="H291" s="13">
        <v>1</v>
      </c>
    </row>
    <row r="292" spans="1:8" ht="31.5" x14ac:dyDescent="0.25">
      <c r="A292" s="23"/>
      <c r="B292" s="26"/>
      <c r="C292" s="31"/>
      <c r="D292" s="31"/>
      <c r="E292" s="31"/>
      <c r="F292" s="31"/>
      <c r="G292" s="12" t="s">
        <v>1024</v>
      </c>
      <c r="H292" s="21">
        <v>2</v>
      </c>
    </row>
    <row r="293" spans="1:8" ht="47.25" x14ac:dyDescent="0.25">
      <c r="A293" s="23"/>
      <c r="B293" s="26"/>
      <c r="C293" s="31"/>
      <c r="D293" s="31"/>
      <c r="E293" s="31"/>
      <c r="F293" s="31"/>
      <c r="G293" s="20" t="s">
        <v>1033</v>
      </c>
      <c r="H293" s="21">
        <v>3</v>
      </c>
    </row>
    <row r="294" spans="1:8" ht="16.5" thickBot="1" x14ac:dyDescent="0.3">
      <c r="A294" s="23"/>
      <c r="B294" s="26"/>
      <c r="C294" s="32"/>
      <c r="D294" s="32"/>
      <c r="E294" s="32"/>
      <c r="F294" s="32"/>
      <c r="G294" s="51" t="s">
        <v>8</v>
      </c>
      <c r="H294" s="53">
        <f>SUM(H289:H289,H291:H293,)</f>
        <v>8</v>
      </c>
    </row>
    <row r="295" spans="1:8" ht="90.75" customHeight="1" thickBot="1" x14ac:dyDescent="0.3">
      <c r="A295" s="24"/>
      <c r="B295" s="27"/>
      <c r="C295" s="28" t="s">
        <v>1032</v>
      </c>
      <c r="D295" s="28"/>
      <c r="E295" s="28"/>
      <c r="F295" s="29"/>
      <c r="G295" s="52"/>
      <c r="H295" s="54"/>
    </row>
    <row r="296" spans="1:8" ht="16.5" customHeight="1" x14ac:dyDescent="0.25">
      <c r="A296" s="22">
        <v>18</v>
      </c>
      <c r="B296" s="25" t="s">
        <v>1031</v>
      </c>
      <c r="C296" s="30" t="s">
        <v>1030</v>
      </c>
      <c r="D296" s="30" t="s">
        <v>1029</v>
      </c>
      <c r="E296" s="30" t="s">
        <v>1028</v>
      </c>
      <c r="F296" s="30" t="s">
        <v>1018</v>
      </c>
      <c r="G296" s="47" t="s">
        <v>1027</v>
      </c>
      <c r="H296" s="48"/>
    </row>
    <row r="297" spans="1:8" ht="32.25" thickBot="1" x14ac:dyDescent="0.3">
      <c r="A297" s="23"/>
      <c r="B297" s="26"/>
      <c r="C297" s="31"/>
      <c r="D297" s="31"/>
      <c r="E297" s="31"/>
      <c r="F297" s="31"/>
      <c r="G297" s="12" t="s">
        <v>1026</v>
      </c>
      <c r="H297" s="13">
        <v>4</v>
      </c>
    </row>
    <row r="298" spans="1:8" x14ac:dyDescent="0.25">
      <c r="A298" s="23"/>
      <c r="B298" s="26"/>
      <c r="C298" s="31"/>
      <c r="D298" s="31"/>
      <c r="E298" s="31"/>
      <c r="F298" s="31"/>
      <c r="G298" s="47" t="s">
        <v>1025</v>
      </c>
      <c r="H298" s="48"/>
    </row>
    <row r="299" spans="1:8" ht="31.5" x14ac:dyDescent="0.25">
      <c r="A299" s="23"/>
      <c r="B299" s="26"/>
      <c r="C299" s="31"/>
      <c r="D299" s="31"/>
      <c r="E299" s="31"/>
      <c r="F299" s="31"/>
      <c r="G299" s="12" t="s">
        <v>766</v>
      </c>
      <c r="H299" s="13">
        <v>2</v>
      </c>
    </row>
    <row r="300" spans="1:8" ht="31.5" x14ac:dyDescent="0.25">
      <c r="A300" s="23"/>
      <c r="B300" s="26"/>
      <c r="C300" s="31"/>
      <c r="D300" s="31"/>
      <c r="E300" s="31"/>
      <c r="F300" s="31"/>
      <c r="G300" s="12" t="s">
        <v>1024</v>
      </c>
      <c r="H300" s="13">
        <v>3</v>
      </c>
    </row>
    <row r="301" spans="1:8" ht="122.25" customHeight="1" thickBot="1" x14ac:dyDescent="0.3">
      <c r="A301" s="23"/>
      <c r="B301" s="26"/>
      <c r="C301" s="32"/>
      <c r="D301" s="32"/>
      <c r="E301" s="32"/>
      <c r="F301" s="32"/>
      <c r="G301" s="51" t="s">
        <v>8</v>
      </c>
      <c r="H301" s="53">
        <f>SUM(H297:H297,H299:H300,)</f>
        <v>9</v>
      </c>
    </row>
    <row r="302" spans="1:8" ht="122.25" customHeight="1" thickBot="1" x14ac:dyDescent="0.3">
      <c r="A302" s="24"/>
      <c r="B302" s="27"/>
      <c r="C302" s="28" t="s">
        <v>1023</v>
      </c>
      <c r="D302" s="28"/>
      <c r="E302" s="28"/>
      <c r="F302" s="29"/>
      <c r="G302" s="52"/>
      <c r="H302" s="54"/>
    </row>
    <row r="303" spans="1:8" ht="15.75" customHeight="1" x14ac:dyDescent="0.25">
      <c r="A303" s="22">
        <v>19</v>
      </c>
      <c r="B303" s="25" t="s">
        <v>1022</v>
      </c>
      <c r="C303" s="30" t="s">
        <v>1021</v>
      </c>
      <c r="D303" s="30" t="s">
        <v>1020</v>
      </c>
      <c r="E303" s="30" t="s">
        <v>1019</v>
      </c>
      <c r="F303" s="30" t="s">
        <v>1018</v>
      </c>
      <c r="G303" s="47" t="s">
        <v>1017</v>
      </c>
      <c r="H303" s="48"/>
    </row>
    <row r="304" spans="1:8" ht="31.5" x14ac:dyDescent="0.25">
      <c r="A304" s="23"/>
      <c r="B304" s="26"/>
      <c r="C304" s="31"/>
      <c r="D304" s="31"/>
      <c r="E304" s="31"/>
      <c r="F304" s="31"/>
      <c r="G304" s="12" t="s">
        <v>1016</v>
      </c>
      <c r="H304" s="13">
        <v>5</v>
      </c>
    </row>
    <row r="305" spans="1:8" ht="32.25" thickBot="1" x14ac:dyDescent="0.3">
      <c r="A305" s="23"/>
      <c r="B305" s="26"/>
      <c r="C305" s="31"/>
      <c r="D305" s="31"/>
      <c r="E305" s="31"/>
      <c r="F305" s="31"/>
      <c r="G305" s="12" t="s">
        <v>1015</v>
      </c>
      <c r="H305" s="13">
        <v>5</v>
      </c>
    </row>
    <row r="306" spans="1:8" x14ac:dyDescent="0.25">
      <c r="A306" s="23"/>
      <c r="B306" s="26"/>
      <c r="C306" s="31"/>
      <c r="D306" s="31"/>
      <c r="E306" s="31"/>
      <c r="F306" s="31"/>
      <c r="G306" s="47" t="s">
        <v>1014</v>
      </c>
      <c r="H306" s="48"/>
    </row>
    <row r="307" spans="1:8" ht="31.5" x14ac:dyDescent="0.25">
      <c r="A307" s="23"/>
      <c r="B307" s="26"/>
      <c r="C307" s="31"/>
      <c r="D307" s="31"/>
      <c r="E307" s="31"/>
      <c r="F307" s="31"/>
      <c r="G307" s="12" t="s">
        <v>1013</v>
      </c>
      <c r="H307" s="13">
        <v>2</v>
      </c>
    </row>
    <row r="308" spans="1:8" ht="31.5" x14ac:dyDescent="0.25">
      <c r="A308" s="23"/>
      <c r="B308" s="26"/>
      <c r="C308" s="31"/>
      <c r="D308" s="31"/>
      <c r="E308" s="31"/>
      <c r="F308" s="31"/>
      <c r="G308" s="12" t="s">
        <v>1012</v>
      </c>
      <c r="H308" s="13">
        <v>2</v>
      </c>
    </row>
    <row r="309" spans="1:8" ht="31.5" x14ac:dyDescent="0.25">
      <c r="A309" s="23"/>
      <c r="B309" s="26"/>
      <c r="C309" s="31"/>
      <c r="D309" s="31"/>
      <c r="E309" s="31"/>
      <c r="F309" s="31"/>
      <c r="G309" s="12" t="s">
        <v>1011</v>
      </c>
      <c r="H309" s="13">
        <v>2</v>
      </c>
    </row>
    <row r="310" spans="1:8" ht="25.5" customHeight="1" thickBot="1" x14ac:dyDescent="0.3">
      <c r="A310" s="23"/>
      <c r="B310" s="26"/>
      <c r="C310" s="31"/>
      <c r="D310" s="31"/>
      <c r="E310" s="31"/>
      <c r="F310" s="31"/>
      <c r="G310" s="12" t="s">
        <v>1010</v>
      </c>
      <c r="H310" s="13">
        <v>2</v>
      </c>
    </row>
    <row r="311" spans="1:8" x14ac:dyDescent="0.25">
      <c r="A311" s="23"/>
      <c r="B311" s="26"/>
      <c r="C311" s="31"/>
      <c r="D311" s="31"/>
      <c r="E311" s="31"/>
      <c r="F311" s="31"/>
      <c r="G311" s="47" t="s">
        <v>1009</v>
      </c>
      <c r="H311" s="48"/>
    </row>
    <row r="312" spans="1:8" x14ac:dyDescent="0.25">
      <c r="A312" s="23"/>
      <c r="B312" s="26"/>
      <c r="C312" s="31"/>
      <c r="D312" s="31"/>
      <c r="E312" s="31"/>
      <c r="F312" s="31"/>
      <c r="G312" s="12" t="s">
        <v>1008</v>
      </c>
      <c r="H312" s="13">
        <v>14</v>
      </c>
    </row>
    <row r="313" spans="1:8" x14ac:dyDescent="0.25">
      <c r="A313" s="23"/>
      <c r="B313" s="26"/>
      <c r="C313" s="31"/>
      <c r="D313" s="31"/>
      <c r="E313" s="31"/>
      <c r="F313" s="31"/>
      <c r="G313" s="12" t="s">
        <v>1007</v>
      </c>
      <c r="H313" s="13">
        <v>14</v>
      </c>
    </row>
    <row r="314" spans="1:8" ht="16.5" thickBot="1" x14ac:dyDescent="0.3">
      <c r="A314" s="23"/>
      <c r="B314" s="26"/>
      <c r="C314" s="32"/>
      <c r="D314" s="32"/>
      <c r="E314" s="32"/>
      <c r="F314" s="32"/>
      <c r="G314" s="51" t="s">
        <v>8</v>
      </c>
      <c r="H314" s="53">
        <f>SUM(H304:H305,H307:H310,H312:H313)</f>
        <v>46</v>
      </c>
    </row>
    <row r="315" spans="1:8" ht="112.5" customHeight="1" thickBot="1" x14ac:dyDescent="0.3">
      <c r="A315" s="24"/>
      <c r="B315" s="27"/>
      <c r="C315" s="28" t="s">
        <v>1006</v>
      </c>
      <c r="D315" s="28"/>
      <c r="E315" s="28"/>
      <c r="F315" s="29"/>
      <c r="G315" s="52"/>
      <c r="H315" s="54"/>
    </row>
    <row r="316" spans="1:8" ht="15.75" customHeight="1" x14ac:dyDescent="0.25">
      <c r="A316" s="22">
        <v>20</v>
      </c>
      <c r="B316" s="25" t="s">
        <v>1005</v>
      </c>
      <c r="C316" s="30" t="s">
        <v>1004</v>
      </c>
      <c r="D316" s="30" t="s">
        <v>553</v>
      </c>
      <c r="E316" s="30" t="s">
        <v>552</v>
      </c>
      <c r="F316" s="30" t="s">
        <v>551</v>
      </c>
      <c r="G316" s="47" t="s">
        <v>1003</v>
      </c>
      <c r="H316" s="48"/>
    </row>
    <row r="317" spans="1:8" ht="31.5" x14ac:dyDescent="0.25">
      <c r="A317" s="23"/>
      <c r="B317" s="26"/>
      <c r="C317" s="31"/>
      <c r="D317" s="31"/>
      <c r="E317" s="31"/>
      <c r="F317" s="31"/>
      <c r="G317" s="12" t="s">
        <v>1002</v>
      </c>
      <c r="H317" s="13">
        <v>3</v>
      </c>
    </row>
    <row r="318" spans="1:8" ht="31.5" x14ac:dyDescent="0.25">
      <c r="A318" s="23"/>
      <c r="B318" s="26"/>
      <c r="C318" s="31"/>
      <c r="D318" s="31"/>
      <c r="E318" s="31"/>
      <c r="F318" s="31"/>
      <c r="G318" s="12" t="s">
        <v>1001</v>
      </c>
      <c r="H318" s="13">
        <v>5</v>
      </c>
    </row>
    <row r="319" spans="1:8" ht="31.5" x14ac:dyDescent="0.25">
      <c r="A319" s="23"/>
      <c r="B319" s="26"/>
      <c r="C319" s="31"/>
      <c r="D319" s="31"/>
      <c r="E319" s="31"/>
      <c r="F319" s="31"/>
      <c r="G319" s="12" t="s">
        <v>1000</v>
      </c>
      <c r="H319" s="13">
        <v>8</v>
      </c>
    </row>
    <row r="320" spans="1:8" x14ac:dyDescent="0.25">
      <c r="A320" s="23"/>
      <c r="B320" s="26"/>
      <c r="C320" s="31"/>
      <c r="D320" s="31"/>
      <c r="E320" s="31"/>
      <c r="F320" s="31"/>
      <c r="G320" s="12" t="s">
        <v>999</v>
      </c>
      <c r="H320" s="13">
        <v>7</v>
      </c>
    </row>
    <row r="321" spans="1:8" ht="16.5" thickBot="1" x14ac:dyDescent="0.3">
      <c r="A321" s="23"/>
      <c r="B321" s="26"/>
      <c r="C321" s="32"/>
      <c r="D321" s="32"/>
      <c r="E321" s="32"/>
      <c r="F321" s="32"/>
      <c r="G321" s="51" t="s">
        <v>8</v>
      </c>
      <c r="H321" s="53">
        <f>SUM(H317:H320)</f>
        <v>23</v>
      </c>
    </row>
    <row r="322" spans="1:8" ht="69" customHeight="1" thickBot="1" x14ac:dyDescent="0.3">
      <c r="A322" s="24"/>
      <c r="B322" s="27"/>
      <c r="C322" s="28" t="s">
        <v>998</v>
      </c>
      <c r="D322" s="28"/>
      <c r="E322" s="28"/>
      <c r="F322" s="29"/>
      <c r="G322" s="52"/>
      <c r="H322" s="54"/>
    </row>
    <row r="323" spans="1:8" ht="16.5" thickBot="1" x14ac:dyDescent="0.3">
      <c r="A323" s="101" t="s">
        <v>181</v>
      </c>
      <c r="B323" s="100"/>
      <c r="C323" s="100"/>
      <c r="D323" s="100"/>
      <c r="E323" s="99"/>
      <c r="F323" s="41">
        <f>H10+H36+H48+H54+H66+H88+H123+H131+H140+H146+H172+H184+H193+H267+H279+H286+H294+H301+H314+H321</f>
        <v>924</v>
      </c>
      <c r="G323" s="42"/>
      <c r="H323" s="43"/>
    </row>
    <row r="324" spans="1:8" ht="134.25" customHeight="1" thickBot="1" x14ac:dyDescent="0.3">
      <c r="A324" s="33" t="s">
        <v>9</v>
      </c>
      <c r="B324" s="34"/>
      <c r="C324" s="90" t="s">
        <v>997</v>
      </c>
      <c r="D324" s="89"/>
      <c r="E324" s="89"/>
      <c r="F324" s="88"/>
      <c r="G324" s="14" t="s">
        <v>996</v>
      </c>
      <c r="H324" s="15" t="s">
        <v>995</v>
      </c>
    </row>
    <row r="325" spans="1:8" ht="81.75" customHeight="1" thickBot="1" x14ac:dyDescent="0.3">
      <c r="A325" s="33" t="s">
        <v>9</v>
      </c>
      <c r="B325" s="34"/>
      <c r="C325" s="90" t="s">
        <v>994</v>
      </c>
      <c r="D325" s="89"/>
      <c r="E325" s="89"/>
      <c r="F325" s="88"/>
      <c r="G325" s="14" t="s">
        <v>991</v>
      </c>
      <c r="H325" s="15" t="s">
        <v>993</v>
      </c>
    </row>
    <row r="326" spans="1:8" ht="87.75" customHeight="1" thickBot="1" x14ac:dyDescent="0.3">
      <c r="A326" s="33" t="s">
        <v>9</v>
      </c>
      <c r="B326" s="34"/>
      <c r="C326" s="90" t="s">
        <v>992</v>
      </c>
      <c r="D326" s="89"/>
      <c r="E326" s="89"/>
      <c r="F326" s="88"/>
      <c r="G326" s="16" t="s">
        <v>991</v>
      </c>
      <c r="H326" s="17" t="s">
        <v>990</v>
      </c>
    </row>
  </sheetData>
  <sheetProtection algorithmName="SHA-512" hashValue="cNHCiB4T7AEG0enKf3+OBJEjY4JdYF9SbytwBssHdrdXc5la2NTzGJzLI7GrQas9kTuWl+oR9GTe4Chx+qJWfQ==" saltValue="pPg7bw568kM1EFob96dTag==" spinCount="100000" sheet="1" formatCells="0" formatColumns="0" formatRows="0" insertColumns="0" insertRows="0" deleteRows="0" autoFilter="0"/>
  <autoFilter ref="A1:H662" xr:uid="{00000000-0009-0000-0000-000000000000}"/>
  <mergeCells count="260">
    <mergeCell ref="E269:E279"/>
    <mergeCell ref="C125:C131"/>
    <mergeCell ref="D125:D131"/>
    <mergeCell ref="E125:E131"/>
    <mergeCell ref="F125:F131"/>
    <mergeCell ref="C295:F295"/>
    <mergeCell ref="E148:E172"/>
    <mergeCell ref="F148:F172"/>
    <mergeCell ref="C288:C294"/>
    <mergeCell ref="D288:D294"/>
    <mergeCell ref="E68:E88"/>
    <mergeCell ref="F68:F88"/>
    <mergeCell ref="C90:C123"/>
    <mergeCell ref="D90:D123"/>
    <mergeCell ref="E90:E123"/>
    <mergeCell ref="F90:F123"/>
    <mergeCell ref="A281:A287"/>
    <mergeCell ref="G298:H298"/>
    <mergeCell ref="B281:B287"/>
    <mergeCell ref="C281:C286"/>
    <mergeCell ref="D281:D286"/>
    <mergeCell ref="E281:E286"/>
    <mergeCell ref="F281:F286"/>
    <mergeCell ref="E288:E294"/>
    <mergeCell ref="F288:F294"/>
    <mergeCell ref="C296:C301"/>
    <mergeCell ref="A323:E323"/>
    <mergeCell ref="F323:H323"/>
    <mergeCell ref="G321:G322"/>
    <mergeCell ref="H321:H322"/>
    <mergeCell ref="C322:F322"/>
    <mergeCell ref="A288:A295"/>
    <mergeCell ref="B288:B295"/>
    <mergeCell ref="D296:D301"/>
    <mergeCell ref="E296:E301"/>
    <mergeCell ref="F296:F301"/>
    <mergeCell ref="B316:B322"/>
    <mergeCell ref="C38:C48"/>
    <mergeCell ref="D38:D48"/>
    <mergeCell ref="E38:E48"/>
    <mergeCell ref="F38:F48"/>
    <mergeCell ref="C50:C54"/>
    <mergeCell ref="D50:D54"/>
    <mergeCell ref="E50:E54"/>
    <mergeCell ref="F50:F54"/>
    <mergeCell ref="C68:C88"/>
    <mergeCell ref="C132:F132"/>
    <mergeCell ref="C124:F124"/>
    <mergeCell ref="C186:C193"/>
    <mergeCell ref="D186:D193"/>
    <mergeCell ref="A326:B326"/>
    <mergeCell ref="C326:F326"/>
    <mergeCell ref="A324:B324"/>
    <mergeCell ref="C324:F324"/>
    <mergeCell ref="A325:B325"/>
    <mergeCell ref="C325:F325"/>
    <mergeCell ref="C37:F37"/>
    <mergeCell ref="C287:F287"/>
    <mergeCell ref="C133:C140"/>
    <mergeCell ref="D133:D140"/>
    <mergeCell ref="C174:C184"/>
    <mergeCell ref="D174:D184"/>
    <mergeCell ref="E174:E184"/>
    <mergeCell ref="F174:F184"/>
    <mergeCell ref="C194:F194"/>
    <mergeCell ref="C185:F185"/>
    <mergeCell ref="C316:C321"/>
    <mergeCell ref="D316:D321"/>
    <mergeCell ref="C303:C314"/>
    <mergeCell ref="D303:D314"/>
    <mergeCell ref="E303:E314"/>
    <mergeCell ref="F303:F314"/>
    <mergeCell ref="G301:G302"/>
    <mergeCell ref="H301:H302"/>
    <mergeCell ref="C302:F302"/>
    <mergeCell ref="A303:A315"/>
    <mergeCell ref="B303:B315"/>
    <mergeCell ref="G303:H303"/>
    <mergeCell ref="G306:H306"/>
    <mergeCell ref="G311:H311"/>
    <mergeCell ref="G314:G315"/>
    <mergeCell ref="H314:H315"/>
    <mergeCell ref="G294:G295"/>
    <mergeCell ref="H294:H295"/>
    <mergeCell ref="G296:H296"/>
    <mergeCell ref="A296:A302"/>
    <mergeCell ref="B296:B302"/>
    <mergeCell ref="G316:H316"/>
    <mergeCell ref="E316:E321"/>
    <mergeCell ref="F316:F321"/>
    <mergeCell ref="C315:F315"/>
    <mergeCell ref="A316:A322"/>
    <mergeCell ref="G281:H281"/>
    <mergeCell ref="G283:H283"/>
    <mergeCell ref="G286:G287"/>
    <mergeCell ref="H286:H287"/>
    <mergeCell ref="G288:H288"/>
    <mergeCell ref="G290:H290"/>
    <mergeCell ref="G243:H243"/>
    <mergeCell ref="G252:H252"/>
    <mergeCell ref="G260:H260"/>
    <mergeCell ref="G265:H265"/>
    <mergeCell ref="G279:G280"/>
    <mergeCell ref="H279:H280"/>
    <mergeCell ref="G267:G268"/>
    <mergeCell ref="F269:F279"/>
    <mergeCell ref="C268:F268"/>
    <mergeCell ref="A269:A280"/>
    <mergeCell ref="B269:B280"/>
    <mergeCell ref="G269:H269"/>
    <mergeCell ref="G271:H271"/>
    <mergeCell ref="G274:H274"/>
    <mergeCell ref="C280:F280"/>
    <mergeCell ref="C269:C279"/>
    <mergeCell ref="D269:D279"/>
    <mergeCell ref="G277:H277"/>
    <mergeCell ref="A195:A268"/>
    <mergeCell ref="B195:B268"/>
    <mergeCell ref="C195:C267"/>
    <mergeCell ref="D195:D267"/>
    <mergeCell ref="E195:E267"/>
    <mergeCell ref="F195:F267"/>
    <mergeCell ref="G214:H214"/>
    <mergeCell ref="G219:H219"/>
    <mergeCell ref="G225:H225"/>
    <mergeCell ref="H193:H194"/>
    <mergeCell ref="G195:H195"/>
    <mergeCell ref="G205:H205"/>
    <mergeCell ref="G178:H178"/>
    <mergeCell ref="G180:H180"/>
    <mergeCell ref="G182:H182"/>
    <mergeCell ref="B174:B185"/>
    <mergeCell ref="G174:H174"/>
    <mergeCell ref="G176:H176"/>
    <mergeCell ref="E186:E193"/>
    <mergeCell ref="F186:F193"/>
    <mergeCell ref="H267:H268"/>
    <mergeCell ref="G184:G185"/>
    <mergeCell ref="H184:H185"/>
    <mergeCell ref="G232:H232"/>
    <mergeCell ref="G193:G194"/>
    <mergeCell ref="G172:G173"/>
    <mergeCell ref="H172:H173"/>
    <mergeCell ref="C173:F173"/>
    <mergeCell ref="C148:C172"/>
    <mergeCell ref="D148:D172"/>
    <mergeCell ref="A186:A194"/>
    <mergeCell ref="B186:B194"/>
    <mergeCell ref="G188:H188"/>
    <mergeCell ref="G186:H186"/>
    <mergeCell ref="A174:A185"/>
    <mergeCell ref="D142:D146"/>
    <mergeCell ref="E142:E146"/>
    <mergeCell ref="F142:F146"/>
    <mergeCell ref="A148:A173"/>
    <mergeCell ref="B148:B173"/>
    <mergeCell ref="G151:H151"/>
    <mergeCell ref="G148:H148"/>
    <mergeCell ref="G161:H161"/>
    <mergeCell ref="G166:H166"/>
    <mergeCell ref="G168:H168"/>
    <mergeCell ref="A142:A147"/>
    <mergeCell ref="B142:B147"/>
    <mergeCell ref="G142:H142"/>
    <mergeCell ref="G144:H144"/>
    <mergeCell ref="G140:G141"/>
    <mergeCell ref="H140:H141"/>
    <mergeCell ref="G146:G147"/>
    <mergeCell ref="H146:H147"/>
    <mergeCell ref="C147:F147"/>
    <mergeCell ref="C142:C146"/>
    <mergeCell ref="G133:H133"/>
    <mergeCell ref="G135:H135"/>
    <mergeCell ref="A133:A141"/>
    <mergeCell ref="B133:B141"/>
    <mergeCell ref="E133:E140"/>
    <mergeCell ref="F133:F140"/>
    <mergeCell ref="G137:H137"/>
    <mergeCell ref="C141:F141"/>
    <mergeCell ref="G92:H92"/>
    <mergeCell ref="G96:H96"/>
    <mergeCell ref="G123:G124"/>
    <mergeCell ref="H123:H124"/>
    <mergeCell ref="G131:G132"/>
    <mergeCell ref="H131:H132"/>
    <mergeCell ref="G101:H101"/>
    <mergeCell ref="G111:H111"/>
    <mergeCell ref="G115:H115"/>
    <mergeCell ref="A125:A132"/>
    <mergeCell ref="B125:B132"/>
    <mergeCell ref="G125:H125"/>
    <mergeCell ref="G129:H129"/>
    <mergeCell ref="A90:A124"/>
    <mergeCell ref="B90:B124"/>
    <mergeCell ref="G90:H90"/>
    <mergeCell ref="A68:A89"/>
    <mergeCell ref="B68:B89"/>
    <mergeCell ref="G68:H68"/>
    <mergeCell ref="G76:H76"/>
    <mergeCell ref="G80:H80"/>
    <mergeCell ref="G86:H86"/>
    <mergeCell ref="G88:G89"/>
    <mergeCell ref="H88:H89"/>
    <mergeCell ref="C89:F89"/>
    <mergeCell ref="D68:D88"/>
    <mergeCell ref="H66:H67"/>
    <mergeCell ref="C67:F67"/>
    <mergeCell ref="C56:C66"/>
    <mergeCell ref="D56:D66"/>
    <mergeCell ref="E56:E66"/>
    <mergeCell ref="F56:F66"/>
    <mergeCell ref="G62:H62"/>
    <mergeCell ref="G64:H64"/>
    <mergeCell ref="G54:G55"/>
    <mergeCell ref="H54:H55"/>
    <mergeCell ref="G48:G49"/>
    <mergeCell ref="H48:H49"/>
    <mergeCell ref="C55:F55"/>
    <mergeCell ref="A56:A67"/>
    <mergeCell ref="B56:B67"/>
    <mergeCell ref="G56:H56"/>
    <mergeCell ref="G60:H60"/>
    <mergeCell ref="G66:G67"/>
    <mergeCell ref="G50:H50"/>
    <mergeCell ref="G52:H52"/>
    <mergeCell ref="A38:A49"/>
    <mergeCell ref="B38:B49"/>
    <mergeCell ref="G38:H38"/>
    <mergeCell ref="G40:H40"/>
    <mergeCell ref="G42:H42"/>
    <mergeCell ref="G44:H44"/>
    <mergeCell ref="C49:F49"/>
    <mergeCell ref="C2:C10"/>
    <mergeCell ref="D2:D10"/>
    <mergeCell ref="E2:E10"/>
    <mergeCell ref="F2:F10"/>
    <mergeCell ref="C12:C36"/>
    <mergeCell ref="A50:A55"/>
    <mergeCell ref="B50:B55"/>
    <mergeCell ref="D12:D36"/>
    <mergeCell ref="E12:E36"/>
    <mergeCell ref="F12:F36"/>
    <mergeCell ref="G2:H2"/>
    <mergeCell ref="G10:G11"/>
    <mergeCell ref="H10:H11"/>
    <mergeCell ref="G36:G37"/>
    <mergeCell ref="H36:H37"/>
    <mergeCell ref="G28:H28"/>
    <mergeCell ref="G30:H30"/>
    <mergeCell ref="G32:H32"/>
    <mergeCell ref="G6:H6"/>
    <mergeCell ref="G8:H8"/>
    <mergeCell ref="C11:F11"/>
    <mergeCell ref="A12:A37"/>
    <mergeCell ref="B12:B37"/>
    <mergeCell ref="G12:H12"/>
    <mergeCell ref="G15:H15"/>
    <mergeCell ref="G26:H26"/>
    <mergeCell ref="A2:A11"/>
    <mergeCell ref="B2:B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6620D-FFDC-4B38-A0D2-91B37B417783}">
  <dimension ref="A1:J470"/>
  <sheetViews>
    <sheetView zoomScale="87" zoomScaleNormal="87" workbookViewId="0">
      <pane ySplit="1" topLeftCell="A2" activePane="bottomLeft" state="frozen"/>
      <selection pane="bottomLeft" activeCell="D2" sqref="D2:D6"/>
    </sheetView>
  </sheetViews>
  <sheetFormatPr defaultColWidth="9.140625" defaultRowHeight="15.75" x14ac:dyDescent="0.25"/>
  <cols>
    <col min="1" max="1" width="12.7109375" style="3" customWidth="1"/>
    <col min="2" max="2" width="25.28515625" style="4" customWidth="1"/>
    <col min="3" max="3" width="24.85546875" style="3" customWidth="1"/>
    <col min="4" max="4" width="28.7109375" style="3" customWidth="1"/>
    <col min="5" max="5" width="24.5703125" style="3" customWidth="1"/>
    <col min="6" max="6" width="28" style="3" customWidth="1"/>
    <col min="7" max="7" width="34" style="3" customWidth="1"/>
    <col min="8" max="8" width="27.28515625" style="64" customWidth="1"/>
    <col min="9" max="9" width="14.7109375" style="2" customWidth="1"/>
    <col min="10" max="10" width="25.85546875" style="2" customWidth="1"/>
    <col min="11" max="16384" width="9.140625" style="2"/>
  </cols>
  <sheetData>
    <row r="1" spans="1:9" s="1" customFormat="1" ht="48" thickBot="1" x14ac:dyDescent="0.3">
      <c r="A1" s="6" t="s">
        <v>0</v>
      </c>
      <c r="B1" s="7" t="s">
        <v>1</v>
      </c>
      <c r="C1" s="9" t="s">
        <v>2</v>
      </c>
      <c r="D1" s="9" t="s">
        <v>3</v>
      </c>
      <c r="E1" s="9" t="s">
        <v>4</v>
      </c>
      <c r="F1" s="9" t="s">
        <v>5</v>
      </c>
      <c r="G1" s="10" t="s">
        <v>6</v>
      </c>
      <c r="H1" s="74" t="s">
        <v>7</v>
      </c>
    </row>
    <row r="2" spans="1:9" x14ac:dyDescent="0.25">
      <c r="A2" s="22">
        <v>1</v>
      </c>
      <c r="B2" s="25" t="s">
        <v>480</v>
      </c>
      <c r="C2" s="30" t="s">
        <v>611</v>
      </c>
      <c r="D2" s="30" t="s">
        <v>610</v>
      </c>
      <c r="E2" s="30" t="s">
        <v>568</v>
      </c>
      <c r="F2" s="30" t="s">
        <v>567</v>
      </c>
      <c r="G2" s="47" t="s">
        <v>550</v>
      </c>
      <c r="H2" s="48"/>
    </row>
    <row r="3" spans="1:9" ht="32.25" thickBot="1" x14ac:dyDescent="0.3">
      <c r="A3" s="23"/>
      <c r="B3" s="26"/>
      <c r="C3" s="31"/>
      <c r="D3" s="31"/>
      <c r="E3" s="31"/>
      <c r="F3" s="31"/>
      <c r="G3" s="20" t="s">
        <v>549</v>
      </c>
      <c r="H3" s="21">
        <v>3</v>
      </c>
      <c r="I3" s="18"/>
    </row>
    <row r="4" spans="1:9" x14ac:dyDescent="0.25">
      <c r="A4" s="23"/>
      <c r="B4" s="26"/>
      <c r="C4" s="31"/>
      <c r="D4" s="31"/>
      <c r="E4" s="31"/>
      <c r="F4" s="31"/>
      <c r="G4" s="47" t="s">
        <v>544</v>
      </c>
      <c r="H4" s="48"/>
    </row>
    <row r="5" spans="1:9" ht="78.75" x14ac:dyDescent="0.25">
      <c r="A5" s="23"/>
      <c r="B5" s="26"/>
      <c r="C5" s="31"/>
      <c r="D5" s="31"/>
      <c r="E5" s="31"/>
      <c r="F5" s="31"/>
      <c r="G5" s="12" t="s">
        <v>543</v>
      </c>
      <c r="H5" s="21">
        <v>15</v>
      </c>
      <c r="I5" s="18"/>
    </row>
    <row r="6" spans="1:9" ht="16.5" thickBot="1" x14ac:dyDescent="0.3">
      <c r="A6" s="23"/>
      <c r="B6" s="26"/>
      <c r="C6" s="32"/>
      <c r="D6" s="32"/>
      <c r="E6" s="32"/>
      <c r="F6" s="32"/>
      <c r="G6" s="51" t="s">
        <v>8</v>
      </c>
      <c r="H6" s="71">
        <f>SUM(H3:H3,H5:H5,)</f>
        <v>18</v>
      </c>
    </row>
    <row r="7" spans="1:9" ht="128.25" customHeight="1" thickBot="1" x14ac:dyDescent="0.3">
      <c r="A7" s="24"/>
      <c r="B7" s="27"/>
      <c r="C7" s="28" t="s">
        <v>609</v>
      </c>
      <c r="D7" s="28"/>
      <c r="E7" s="28"/>
      <c r="F7" s="29"/>
      <c r="G7" s="52"/>
      <c r="H7" s="70"/>
    </row>
    <row r="8" spans="1:9" x14ac:dyDescent="0.25">
      <c r="A8" s="22">
        <v>2</v>
      </c>
      <c r="B8" s="25" t="s">
        <v>480</v>
      </c>
      <c r="C8" s="30" t="s">
        <v>608</v>
      </c>
      <c r="D8" s="30" t="s">
        <v>607</v>
      </c>
      <c r="E8" s="30" t="s">
        <v>568</v>
      </c>
      <c r="F8" s="30" t="s">
        <v>567</v>
      </c>
      <c r="G8" s="47" t="s">
        <v>550</v>
      </c>
      <c r="H8" s="48"/>
    </row>
    <row r="9" spans="1:9" ht="32.25" thickBot="1" x14ac:dyDescent="0.3">
      <c r="A9" s="23"/>
      <c r="B9" s="26"/>
      <c r="C9" s="31"/>
      <c r="D9" s="31"/>
      <c r="E9" s="31"/>
      <c r="F9" s="31"/>
      <c r="G9" s="20" t="s">
        <v>549</v>
      </c>
      <c r="H9" s="21">
        <v>5</v>
      </c>
      <c r="I9" s="18"/>
    </row>
    <row r="10" spans="1:9" x14ac:dyDescent="0.25">
      <c r="A10" s="23"/>
      <c r="B10" s="26"/>
      <c r="C10" s="31"/>
      <c r="D10" s="31"/>
      <c r="E10" s="31"/>
      <c r="F10" s="31"/>
      <c r="G10" s="47" t="s">
        <v>544</v>
      </c>
      <c r="H10" s="48"/>
    </row>
    <row r="11" spans="1:9" ht="78.75" x14ac:dyDescent="0.25">
      <c r="A11" s="23"/>
      <c r="B11" s="26"/>
      <c r="C11" s="31"/>
      <c r="D11" s="31"/>
      <c r="E11" s="31"/>
      <c r="F11" s="31"/>
      <c r="G11" s="12" t="s">
        <v>543</v>
      </c>
      <c r="H11" s="21">
        <v>15</v>
      </c>
      <c r="I11" s="18"/>
    </row>
    <row r="12" spans="1:9" ht="16.5" thickBot="1" x14ac:dyDescent="0.3">
      <c r="A12" s="23"/>
      <c r="B12" s="26"/>
      <c r="C12" s="32"/>
      <c r="D12" s="32"/>
      <c r="E12" s="32"/>
      <c r="F12" s="32"/>
      <c r="G12" s="51" t="s">
        <v>8</v>
      </c>
      <c r="H12" s="71">
        <f>SUM(H9:H9,H11:H11,)</f>
        <v>20</v>
      </c>
    </row>
    <row r="13" spans="1:9" ht="163.5" customHeight="1" thickBot="1" x14ac:dyDescent="0.3">
      <c r="A13" s="24"/>
      <c r="B13" s="27"/>
      <c r="C13" s="73" t="s">
        <v>606</v>
      </c>
      <c r="D13" s="73"/>
      <c r="E13" s="73"/>
      <c r="F13" s="72"/>
      <c r="G13" s="52"/>
      <c r="H13" s="70"/>
    </row>
    <row r="14" spans="1:9" x14ac:dyDescent="0.25">
      <c r="A14" s="22">
        <v>3</v>
      </c>
      <c r="B14" s="25" t="s">
        <v>503</v>
      </c>
      <c r="C14" s="30" t="s">
        <v>605</v>
      </c>
      <c r="D14" s="30" t="s">
        <v>604</v>
      </c>
      <c r="E14" s="30" t="s">
        <v>568</v>
      </c>
      <c r="F14" s="30" t="s">
        <v>567</v>
      </c>
      <c r="G14" s="47" t="s">
        <v>550</v>
      </c>
      <c r="H14" s="48"/>
    </row>
    <row r="15" spans="1:9" ht="63" x14ac:dyDescent="0.25">
      <c r="A15" s="23"/>
      <c r="B15" s="26"/>
      <c r="C15" s="31"/>
      <c r="D15" s="31"/>
      <c r="E15" s="31"/>
      <c r="F15" s="31"/>
      <c r="G15" s="12" t="s">
        <v>603</v>
      </c>
      <c r="H15" s="21">
        <v>3</v>
      </c>
      <c r="I15" s="18"/>
    </row>
    <row r="16" spans="1:9" ht="47.25" x14ac:dyDescent="0.25">
      <c r="A16" s="23"/>
      <c r="B16" s="26"/>
      <c r="C16" s="31"/>
      <c r="D16" s="31"/>
      <c r="E16" s="31"/>
      <c r="F16" s="31"/>
      <c r="G16" s="12" t="s">
        <v>602</v>
      </c>
      <c r="H16" s="21">
        <v>2</v>
      </c>
      <c r="I16" s="18"/>
    </row>
    <row r="17" spans="1:9" ht="47.25" x14ac:dyDescent="0.25">
      <c r="A17" s="23"/>
      <c r="B17" s="26"/>
      <c r="C17" s="31"/>
      <c r="D17" s="31"/>
      <c r="E17" s="31"/>
      <c r="F17" s="31"/>
      <c r="G17" s="12" t="s">
        <v>601</v>
      </c>
      <c r="H17" s="21">
        <v>5</v>
      </c>
    </row>
    <row r="18" spans="1:9" x14ac:dyDescent="0.25">
      <c r="A18" s="23"/>
      <c r="B18" s="26"/>
      <c r="C18" s="31"/>
      <c r="D18" s="31"/>
      <c r="E18" s="31"/>
      <c r="F18" s="31"/>
      <c r="G18" s="12" t="s">
        <v>600</v>
      </c>
      <c r="H18" s="21">
        <v>3</v>
      </c>
      <c r="I18" s="18"/>
    </row>
    <row r="19" spans="1:9" ht="31.5" x14ac:dyDescent="0.25">
      <c r="A19" s="23"/>
      <c r="B19" s="26"/>
      <c r="C19" s="31"/>
      <c r="D19" s="31"/>
      <c r="E19" s="31"/>
      <c r="F19" s="31"/>
      <c r="G19" s="12" t="s">
        <v>599</v>
      </c>
      <c r="H19" s="21">
        <v>5</v>
      </c>
      <c r="I19" s="18"/>
    </row>
    <row r="20" spans="1:9" ht="31.5" x14ac:dyDescent="0.25">
      <c r="A20" s="23"/>
      <c r="B20" s="26"/>
      <c r="C20" s="31"/>
      <c r="D20" s="31"/>
      <c r="E20" s="31"/>
      <c r="F20" s="31"/>
      <c r="G20" s="12" t="s">
        <v>598</v>
      </c>
      <c r="H20" s="21">
        <v>2</v>
      </c>
      <c r="I20" s="18"/>
    </row>
    <row r="21" spans="1:9" ht="47.25" x14ac:dyDescent="0.25">
      <c r="A21" s="23"/>
      <c r="B21" s="26"/>
      <c r="C21" s="31"/>
      <c r="D21" s="31"/>
      <c r="E21" s="31"/>
      <c r="F21" s="31"/>
      <c r="G21" s="12" t="s">
        <v>597</v>
      </c>
      <c r="H21" s="21">
        <v>5</v>
      </c>
    </row>
    <row r="22" spans="1:9" ht="31.5" x14ac:dyDescent="0.25">
      <c r="A22" s="23"/>
      <c r="B22" s="26"/>
      <c r="C22" s="31"/>
      <c r="D22" s="31"/>
      <c r="E22" s="31"/>
      <c r="F22" s="31"/>
      <c r="G22" s="12" t="s">
        <v>596</v>
      </c>
      <c r="H22" s="21">
        <v>7</v>
      </c>
      <c r="I22" s="18"/>
    </row>
    <row r="23" spans="1:9" ht="47.25" x14ac:dyDescent="0.25">
      <c r="A23" s="23"/>
      <c r="B23" s="26"/>
      <c r="C23" s="31"/>
      <c r="D23" s="31"/>
      <c r="E23" s="31"/>
      <c r="F23" s="31"/>
      <c r="G23" s="12" t="s">
        <v>595</v>
      </c>
      <c r="H23" s="21">
        <v>7</v>
      </c>
      <c r="I23" s="18"/>
    </row>
    <row r="24" spans="1:9" ht="31.5" x14ac:dyDescent="0.25">
      <c r="A24" s="23"/>
      <c r="B24" s="26"/>
      <c r="C24" s="31"/>
      <c r="D24" s="31"/>
      <c r="E24" s="31"/>
      <c r="F24" s="31"/>
      <c r="G24" s="12" t="s">
        <v>594</v>
      </c>
      <c r="H24" s="21">
        <v>7</v>
      </c>
      <c r="I24" s="18"/>
    </row>
    <row r="25" spans="1:9" ht="32.25" thickBot="1" x14ac:dyDescent="0.3">
      <c r="A25" s="23"/>
      <c r="B25" s="26"/>
      <c r="C25" s="31"/>
      <c r="D25" s="31"/>
      <c r="E25" s="31"/>
      <c r="F25" s="31"/>
      <c r="G25" s="20" t="s">
        <v>549</v>
      </c>
      <c r="H25" s="21">
        <v>5</v>
      </c>
      <c r="I25" s="18"/>
    </row>
    <row r="26" spans="1:9" x14ac:dyDescent="0.25">
      <c r="A26" s="23"/>
      <c r="B26" s="26"/>
      <c r="C26" s="31"/>
      <c r="D26" s="31"/>
      <c r="E26" s="31"/>
      <c r="F26" s="31"/>
      <c r="G26" s="47" t="s">
        <v>548</v>
      </c>
      <c r="H26" s="48"/>
    </row>
    <row r="27" spans="1:9" ht="48" thickBot="1" x14ac:dyDescent="0.3">
      <c r="A27" s="23"/>
      <c r="B27" s="26"/>
      <c r="C27" s="31"/>
      <c r="D27" s="31"/>
      <c r="E27" s="31"/>
      <c r="F27" s="31"/>
      <c r="G27" s="12" t="s">
        <v>547</v>
      </c>
      <c r="H27" s="21">
        <v>10</v>
      </c>
      <c r="I27" s="18"/>
    </row>
    <row r="28" spans="1:9" x14ac:dyDescent="0.25">
      <c r="A28" s="23"/>
      <c r="B28" s="26"/>
      <c r="C28" s="31"/>
      <c r="D28" s="31"/>
      <c r="E28" s="31"/>
      <c r="F28" s="31"/>
      <c r="G28" s="47" t="s">
        <v>546</v>
      </c>
      <c r="H28" s="48"/>
    </row>
    <row r="29" spans="1:9" ht="31.5" x14ac:dyDescent="0.25">
      <c r="A29" s="23"/>
      <c r="B29" s="26"/>
      <c r="C29" s="31"/>
      <c r="D29" s="31"/>
      <c r="E29" s="31"/>
      <c r="F29" s="31"/>
      <c r="G29" s="12" t="s">
        <v>593</v>
      </c>
      <c r="H29" s="21">
        <v>2</v>
      </c>
    </row>
    <row r="30" spans="1:9" x14ac:dyDescent="0.25">
      <c r="A30" s="23"/>
      <c r="B30" s="26"/>
      <c r="C30" s="31"/>
      <c r="D30" s="31"/>
      <c r="E30" s="31"/>
      <c r="F30" s="31"/>
      <c r="G30" s="12" t="s">
        <v>592</v>
      </c>
      <c r="H30" s="21">
        <v>1</v>
      </c>
      <c r="I30" s="18"/>
    </row>
    <row r="31" spans="1:9" x14ac:dyDescent="0.25">
      <c r="A31" s="23"/>
      <c r="B31" s="26"/>
      <c r="C31" s="31"/>
      <c r="D31" s="31"/>
      <c r="E31" s="31"/>
      <c r="F31" s="31"/>
      <c r="G31" s="12" t="s">
        <v>591</v>
      </c>
      <c r="H31" s="21">
        <v>4</v>
      </c>
    </row>
    <row r="32" spans="1:9" ht="31.5" x14ac:dyDescent="0.25">
      <c r="A32" s="23"/>
      <c r="B32" s="26"/>
      <c r="C32" s="31"/>
      <c r="D32" s="31"/>
      <c r="E32" s="31"/>
      <c r="F32" s="31"/>
      <c r="G32" s="12" t="s">
        <v>576</v>
      </c>
      <c r="H32" s="21">
        <v>3</v>
      </c>
    </row>
    <row r="33" spans="1:10" ht="31.5" x14ac:dyDescent="0.25">
      <c r="A33" s="23"/>
      <c r="B33" s="26"/>
      <c r="C33" s="31"/>
      <c r="D33" s="31"/>
      <c r="E33" s="31"/>
      <c r="F33" s="31"/>
      <c r="G33" s="12" t="s">
        <v>575</v>
      </c>
      <c r="H33" s="21">
        <v>3</v>
      </c>
      <c r="I33" s="18"/>
      <c r="J33" s="18"/>
    </row>
    <row r="34" spans="1:10" ht="47.25" x14ac:dyDescent="0.25">
      <c r="A34" s="23"/>
      <c r="B34" s="26"/>
      <c r="C34" s="31"/>
      <c r="D34" s="31"/>
      <c r="E34" s="31"/>
      <c r="F34" s="31"/>
      <c r="G34" s="12" t="s">
        <v>590</v>
      </c>
      <c r="H34" s="21">
        <v>4</v>
      </c>
      <c r="I34" s="18"/>
      <c r="J34" s="18"/>
    </row>
    <row r="35" spans="1:10" x14ac:dyDescent="0.25">
      <c r="A35" s="23"/>
      <c r="B35" s="26"/>
      <c r="C35" s="31"/>
      <c r="D35" s="31"/>
      <c r="E35" s="31"/>
      <c r="F35" s="31"/>
      <c r="G35" s="12" t="s">
        <v>589</v>
      </c>
      <c r="H35" s="21">
        <v>4</v>
      </c>
      <c r="I35" s="18"/>
      <c r="J35" s="18"/>
    </row>
    <row r="36" spans="1:10" ht="31.5" x14ac:dyDescent="0.25">
      <c r="A36" s="23"/>
      <c r="B36" s="26"/>
      <c r="C36" s="31"/>
      <c r="D36" s="31"/>
      <c r="E36" s="31"/>
      <c r="F36" s="31"/>
      <c r="G36" s="12" t="s">
        <v>588</v>
      </c>
      <c r="H36" s="21">
        <v>4</v>
      </c>
      <c r="I36" s="18"/>
      <c r="J36" s="18"/>
    </row>
    <row r="37" spans="1:10" ht="63" x14ac:dyDescent="0.25">
      <c r="A37" s="23"/>
      <c r="B37" s="26"/>
      <c r="C37" s="31"/>
      <c r="D37" s="31"/>
      <c r="E37" s="31"/>
      <c r="F37" s="31"/>
      <c r="G37" s="12" t="s">
        <v>587</v>
      </c>
      <c r="H37" s="21">
        <v>3</v>
      </c>
    </row>
    <row r="38" spans="1:10" ht="32.25" thickBot="1" x14ac:dyDescent="0.3">
      <c r="A38" s="23"/>
      <c r="B38" s="26"/>
      <c r="C38" s="31"/>
      <c r="D38" s="31"/>
      <c r="E38" s="31"/>
      <c r="F38" s="31"/>
      <c r="G38" s="12" t="s">
        <v>545</v>
      </c>
      <c r="H38" s="21">
        <v>1</v>
      </c>
    </row>
    <row r="39" spans="1:10" x14ac:dyDescent="0.25">
      <c r="A39" s="23"/>
      <c r="B39" s="26"/>
      <c r="C39" s="31"/>
      <c r="D39" s="31"/>
      <c r="E39" s="31"/>
      <c r="F39" s="31"/>
      <c r="G39" s="47" t="s">
        <v>544</v>
      </c>
      <c r="H39" s="48"/>
    </row>
    <row r="40" spans="1:10" x14ac:dyDescent="0.25">
      <c r="A40" s="23"/>
      <c r="B40" s="26"/>
      <c r="C40" s="31"/>
      <c r="D40" s="31"/>
      <c r="E40" s="31"/>
      <c r="F40" s="31"/>
      <c r="G40" s="12" t="s">
        <v>573</v>
      </c>
      <c r="H40" s="21">
        <v>4</v>
      </c>
      <c r="I40" s="18"/>
      <c r="J40" s="18"/>
    </row>
    <row r="41" spans="1:10" ht="31.5" x14ac:dyDescent="0.25">
      <c r="A41" s="23"/>
      <c r="B41" s="26"/>
      <c r="C41" s="31"/>
      <c r="D41" s="31"/>
      <c r="E41" s="31"/>
      <c r="F41" s="31"/>
      <c r="G41" s="12" t="s">
        <v>572</v>
      </c>
      <c r="H41" s="21">
        <v>5</v>
      </c>
      <c r="I41" s="18"/>
      <c r="J41" s="18"/>
    </row>
    <row r="42" spans="1:10" x14ac:dyDescent="0.25">
      <c r="A42" s="23"/>
      <c r="B42" s="26"/>
      <c r="C42" s="31"/>
      <c r="D42" s="31"/>
      <c r="E42" s="31"/>
      <c r="F42" s="31"/>
      <c r="G42" s="12" t="s">
        <v>566</v>
      </c>
      <c r="H42" s="21">
        <v>3</v>
      </c>
      <c r="I42" s="18"/>
      <c r="J42" s="18"/>
    </row>
    <row r="43" spans="1:10" x14ac:dyDescent="0.25">
      <c r="A43" s="23"/>
      <c r="B43" s="26"/>
      <c r="C43" s="31"/>
      <c r="D43" s="31"/>
      <c r="E43" s="31"/>
      <c r="F43" s="31"/>
      <c r="G43" s="12" t="s">
        <v>586</v>
      </c>
      <c r="H43" s="21">
        <v>6</v>
      </c>
      <c r="I43" s="18"/>
      <c r="J43" s="18"/>
    </row>
    <row r="44" spans="1:10" x14ac:dyDescent="0.25">
      <c r="A44" s="23"/>
      <c r="B44" s="26"/>
      <c r="C44" s="31"/>
      <c r="D44" s="31"/>
      <c r="E44" s="31"/>
      <c r="F44" s="31"/>
      <c r="G44" s="12" t="s">
        <v>585</v>
      </c>
      <c r="H44" s="21">
        <v>8</v>
      </c>
      <c r="I44" s="18"/>
      <c r="J44" s="18"/>
    </row>
    <row r="45" spans="1:10" ht="78.75" x14ac:dyDescent="0.25">
      <c r="A45" s="23"/>
      <c r="B45" s="26"/>
      <c r="C45" s="31"/>
      <c r="D45" s="31"/>
      <c r="E45" s="31"/>
      <c r="F45" s="31"/>
      <c r="G45" s="12" t="s">
        <v>543</v>
      </c>
      <c r="H45" s="21">
        <v>10</v>
      </c>
      <c r="I45" s="18"/>
    </row>
    <row r="46" spans="1:10" ht="16.5" thickBot="1" x14ac:dyDescent="0.3">
      <c r="A46" s="23"/>
      <c r="B46" s="26"/>
      <c r="C46" s="32"/>
      <c r="D46" s="32"/>
      <c r="E46" s="32"/>
      <c r="F46" s="32"/>
      <c r="G46" s="51" t="s">
        <v>8</v>
      </c>
      <c r="H46" s="71">
        <f>SUM(H15:H25,H27:H27,H29:H38,H40:H45,)</f>
        <v>126</v>
      </c>
    </row>
    <row r="47" spans="1:10" ht="116.25" customHeight="1" thickBot="1" x14ac:dyDescent="0.3">
      <c r="A47" s="24"/>
      <c r="B47" s="27"/>
      <c r="C47" s="28" t="s">
        <v>584</v>
      </c>
      <c r="D47" s="28"/>
      <c r="E47" s="28"/>
      <c r="F47" s="29"/>
      <c r="G47" s="52"/>
      <c r="H47" s="70"/>
    </row>
    <row r="48" spans="1:10" x14ac:dyDescent="0.25">
      <c r="A48" s="22">
        <v>4</v>
      </c>
      <c r="B48" s="25" t="s">
        <v>503</v>
      </c>
      <c r="C48" s="30" t="s">
        <v>583</v>
      </c>
      <c r="D48" s="30" t="s">
        <v>582</v>
      </c>
      <c r="E48" s="30" t="s">
        <v>568</v>
      </c>
      <c r="F48" s="30" t="s">
        <v>567</v>
      </c>
      <c r="G48" s="47" t="s">
        <v>548</v>
      </c>
      <c r="H48" s="48"/>
    </row>
    <row r="49" spans="1:10" ht="47.25" x14ac:dyDescent="0.25">
      <c r="A49" s="23"/>
      <c r="B49" s="26"/>
      <c r="C49" s="31"/>
      <c r="D49" s="31"/>
      <c r="E49" s="31"/>
      <c r="F49" s="31"/>
      <c r="G49" s="12" t="s">
        <v>581</v>
      </c>
      <c r="H49" s="21">
        <v>3</v>
      </c>
    </row>
    <row r="50" spans="1:10" ht="31.5" x14ac:dyDescent="0.25">
      <c r="A50" s="23"/>
      <c r="B50" s="26"/>
      <c r="C50" s="31"/>
      <c r="D50" s="31"/>
      <c r="E50" s="31"/>
      <c r="F50" s="31"/>
      <c r="G50" s="12" t="s">
        <v>580</v>
      </c>
      <c r="H50" s="21">
        <v>4</v>
      </c>
    </row>
    <row r="51" spans="1:10" ht="31.5" x14ac:dyDescent="0.25">
      <c r="A51" s="23"/>
      <c r="B51" s="26"/>
      <c r="C51" s="31"/>
      <c r="D51" s="31"/>
      <c r="E51" s="31"/>
      <c r="F51" s="31"/>
      <c r="G51" s="12" t="s">
        <v>579</v>
      </c>
      <c r="H51" s="21">
        <v>3</v>
      </c>
    </row>
    <row r="52" spans="1:10" x14ac:dyDescent="0.25">
      <c r="A52" s="23"/>
      <c r="B52" s="26"/>
      <c r="C52" s="31"/>
      <c r="D52" s="31"/>
      <c r="E52" s="31"/>
      <c r="F52" s="31"/>
      <c r="G52" s="12" t="s">
        <v>578</v>
      </c>
      <c r="H52" s="21">
        <v>4</v>
      </c>
      <c r="I52" s="18"/>
      <c r="J52" s="18"/>
    </row>
    <row r="53" spans="1:10" ht="47.25" x14ac:dyDescent="0.25">
      <c r="A53" s="23"/>
      <c r="B53" s="26"/>
      <c r="C53" s="31"/>
      <c r="D53" s="31"/>
      <c r="E53" s="31"/>
      <c r="F53" s="31"/>
      <c r="G53" s="12" t="s">
        <v>577</v>
      </c>
      <c r="H53" s="21">
        <v>4</v>
      </c>
      <c r="I53" s="18"/>
      <c r="J53" s="18"/>
    </row>
    <row r="54" spans="1:10" ht="48" thickBot="1" x14ac:dyDescent="0.3">
      <c r="A54" s="23"/>
      <c r="B54" s="26"/>
      <c r="C54" s="31"/>
      <c r="D54" s="31"/>
      <c r="E54" s="31"/>
      <c r="F54" s="31"/>
      <c r="G54" s="12" t="s">
        <v>547</v>
      </c>
      <c r="H54" s="21">
        <v>12</v>
      </c>
      <c r="I54" s="18"/>
    </row>
    <row r="55" spans="1:10" x14ac:dyDescent="0.25">
      <c r="A55" s="23"/>
      <c r="B55" s="26"/>
      <c r="C55" s="31"/>
      <c r="D55" s="31"/>
      <c r="E55" s="31"/>
      <c r="F55" s="31"/>
      <c r="G55" s="47" t="s">
        <v>546</v>
      </c>
      <c r="H55" s="48"/>
    </row>
    <row r="56" spans="1:10" ht="31.5" x14ac:dyDescent="0.25">
      <c r="A56" s="23"/>
      <c r="B56" s="26"/>
      <c r="C56" s="31"/>
      <c r="D56" s="31"/>
      <c r="E56" s="31"/>
      <c r="F56" s="31"/>
      <c r="G56" s="12" t="s">
        <v>576</v>
      </c>
      <c r="H56" s="21">
        <v>3</v>
      </c>
    </row>
    <row r="57" spans="1:10" ht="32.25" thickBot="1" x14ac:dyDescent="0.3">
      <c r="A57" s="23"/>
      <c r="B57" s="26"/>
      <c r="C57" s="31"/>
      <c r="D57" s="31"/>
      <c r="E57" s="31"/>
      <c r="F57" s="31"/>
      <c r="G57" s="12" t="s">
        <v>575</v>
      </c>
      <c r="H57" s="21">
        <v>1</v>
      </c>
      <c r="I57" s="18"/>
      <c r="J57" s="18"/>
    </row>
    <row r="58" spans="1:10" x14ac:dyDescent="0.25">
      <c r="A58" s="23"/>
      <c r="B58" s="26"/>
      <c r="C58" s="31"/>
      <c r="D58" s="31"/>
      <c r="E58" s="31"/>
      <c r="F58" s="31"/>
      <c r="G58" s="47" t="s">
        <v>544</v>
      </c>
      <c r="H58" s="48"/>
    </row>
    <row r="59" spans="1:10" ht="31.5" x14ac:dyDescent="0.25">
      <c r="A59" s="23"/>
      <c r="B59" s="26"/>
      <c r="C59" s="31"/>
      <c r="D59" s="31"/>
      <c r="E59" s="31"/>
      <c r="F59" s="31"/>
      <c r="G59" s="12" t="s">
        <v>574</v>
      </c>
      <c r="H59" s="21">
        <v>5</v>
      </c>
    </row>
    <row r="60" spans="1:10" x14ac:dyDescent="0.25">
      <c r="A60" s="23"/>
      <c r="B60" s="26"/>
      <c r="C60" s="31"/>
      <c r="D60" s="31"/>
      <c r="E60" s="31"/>
      <c r="F60" s="31"/>
      <c r="G60" s="12" t="s">
        <v>573</v>
      </c>
      <c r="H60" s="21">
        <v>2</v>
      </c>
      <c r="I60" s="18"/>
    </row>
    <row r="61" spans="1:10" ht="31.5" x14ac:dyDescent="0.25">
      <c r="A61" s="23"/>
      <c r="B61" s="26"/>
      <c r="C61" s="31"/>
      <c r="D61" s="31"/>
      <c r="E61" s="31"/>
      <c r="F61" s="31"/>
      <c r="G61" s="12" t="s">
        <v>572</v>
      </c>
      <c r="H61" s="21">
        <v>1</v>
      </c>
      <c r="I61" s="18"/>
    </row>
    <row r="62" spans="1:10" x14ac:dyDescent="0.25">
      <c r="A62" s="23"/>
      <c r="B62" s="26"/>
      <c r="C62" s="31"/>
      <c r="D62" s="31"/>
      <c r="E62" s="31"/>
      <c r="F62" s="31"/>
      <c r="G62" s="12" t="s">
        <v>566</v>
      </c>
      <c r="H62" s="21">
        <v>1</v>
      </c>
      <c r="I62" s="18"/>
    </row>
    <row r="63" spans="1:10" ht="78.75" x14ac:dyDescent="0.25">
      <c r="A63" s="23"/>
      <c r="B63" s="26"/>
      <c r="C63" s="31"/>
      <c r="D63" s="31"/>
      <c r="E63" s="31"/>
      <c r="F63" s="31"/>
      <c r="G63" s="12" t="s">
        <v>543</v>
      </c>
      <c r="H63" s="21">
        <v>10</v>
      </c>
      <c r="I63" s="18"/>
    </row>
    <row r="64" spans="1:10" ht="16.5" thickBot="1" x14ac:dyDescent="0.3">
      <c r="A64" s="23"/>
      <c r="B64" s="26"/>
      <c r="C64" s="32"/>
      <c r="D64" s="32"/>
      <c r="E64" s="32"/>
      <c r="F64" s="32"/>
      <c r="G64" s="51" t="s">
        <v>8</v>
      </c>
      <c r="H64" s="71">
        <f>SUM(H49:H54,H56:H57,H59:H63,)</f>
        <v>53</v>
      </c>
    </row>
    <row r="65" spans="1:9" ht="116.25" customHeight="1" thickBot="1" x14ac:dyDescent="0.3">
      <c r="A65" s="24"/>
      <c r="B65" s="27"/>
      <c r="C65" s="28" t="s">
        <v>571</v>
      </c>
      <c r="D65" s="28"/>
      <c r="E65" s="28"/>
      <c r="F65" s="29"/>
      <c r="G65" s="52"/>
      <c r="H65" s="70"/>
    </row>
    <row r="66" spans="1:9" x14ac:dyDescent="0.25">
      <c r="A66" s="22">
        <v>5</v>
      </c>
      <c r="B66" s="25" t="s">
        <v>480</v>
      </c>
      <c r="C66" s="30" t="s">
        <v>570</v>
      </c>
      <c r="D66" s="30" t="s">
        <v>569</v>
      </c>
      <c r="E66" s="30" t="s">
        <v>568</v>
      </c>
      <c r="F66" s="30" t="s">
        <v>567</v>
      </c>
      <c r="G66" s="47" t="s">
        <v>550</v>
      </c>
      <c r="H66" s="48"/>
    </row>
    <row r="67" spans="1:9" ht="32.25" thickBot="1" x14ac:dyDescent="0.3">
      <c r="A67" s="23"/>
      <c r="B67" s="26"/>
      <c r="C67" s="31"/>
      <c r="D67" s="31"/>
      <c r="E67" s="31"/>
      <c r="F67" s="31"/>
      <c r="G67" s="20" t="s">
        <v>549</v>
      </c>
      <c r="H67" s="21">
        <v>5</v>
      </c>
      <c r="I67" s="18"/>
    </row>
    <row r="68" spans="1:9" x14ac:dyDescent="0.25">
      <c r="A68" s="23"/>
      <c r="B68" s="26"/>
      <c r="C68" s="31"/>
      <c r="D68" s="31"/>
      <c r="E68" s="31"/>
      <c r="F68" s="31"/>
      <c r="G68" s="47" t="s">
        <v>544</v>
      </c>
      <c r="H68" s="48"/>
    </row>
    <row r="69" spans="1:9" x14ac:dyDescent="0.25">
      <c r="A69" s="23"/>
      <c r="B69" s="26"/>
      <c r="C69" s="31"/>
      <c r="D69" s="31"/>
      <c r="E69" s="31"/>
      <c r="F69" s="31"/>
      <c r="G69" s="12" t="s">
        <v>566</v>
      </c>
      <c r="H69" s="21">
        <v>5</v>
      </c>
      <c r="I69" s="18"/>
    </row>
    <row r="70" spans="1:9" ht="78.75" x14ac:dyDescent="0.25">
      <c r="A70" s="23"/>
      <c r="B70" s="26"/>
      <c r="C70" s="31"/>
      <c r="D70" s="31"/>
      <c r="E70" s="31"/>
      <c r="F70" s="31"/>
      <c r="G70" s="12" t="s">
        <v>543</v>
      </c>
      <c r="H70" s="21">
        <v>15</v>
      </c>
      <c r="I70" s="18"/>
    </row>
    <row r="71" spans="1:9" ht="16.5" thickBot="1" x14ac:dyDescent="0.3">
      <c r="A71" s="23"/>
      <c r="B71" s="26"/>
      <c r="C71" s="32"/>
      <c r="D71" s="32"/>
      <c r="E71" s="32"/>
      <c r="F71" s="32"/>
      <c r="G71" s="51" t="s">
        <v>8</v>
      </c>
      <c r="H71" s="71">
        <f>SUM(H67:H67,H69:H70,)</f>
        <v>25</v>
      </c>
    </row>
    <row r="72" spans="1:9" ht="131.25" customHeight="1" thickBot="1" x14ac:dyDescent="0.3">
      <c r="A72" s="24"/>
      <c r="B72" s="27"/>
      <c r="C72" s="28" t="s">
        <v>565</v>
      </c>
      <c r="D72" s="28"/>
      <c r="E72" s="28"/>
      <c r="F72" s="29"/>
      <c r="G72" s="52"/>
      <c r="H72" s="70"/>
    </row>
    <row r="73" spans="1:9" x14ac:dyDescent="0.25">
      <c r="A73" s="22">
        <v>6</v>
      </c>
      <c r="B73" s="25" t="s">
        <v>536</v>
      </c>
      <c r="C73" s="30" t="s">
        <v>564</v>
      </c>
      <c r="D73" s="30" t="s">
        <v>563</v>
      </c>
      <c r="E73" s="30" t="s">
        <v>562</v>
      </c>
      <c r="F73" s="30" t="s">
        <v>561</v>
      </c>
      <c r="G73" s="47" t="s">
        <v>548</v>
      </c>
      <c r="H73" s="48"/>
    </row>
    <row r="74" spans="1:9" ht="48" thickBot="1" x14ac:dyDescent="0.3">
      <c r="A74" s="23"/>
      <c r="B74" s="26"/>
      <c r="C74" s="31"/>
      <c r="D74" s="31"/>
      <c r="E74" s="31"/>
      <c r="F74" s="31"/>
      <c r="G74" s="12" t="s">
        <v>547</v>
      </c>
      <c r="H74" s="21">
        <v>10</v>
      </c>
      <c r="I74" s="18"/>
    </row>
    <row r="75" spans="1:9" x14ac:dyDescent="0.25">
      <c r="A75" s="23"/>
      <c r="B75" s="26"/>
      <c r="C75" s="31"/>
      <c r="D75" s="31"/>
      <c r="E75" s="31"/>
      <c r="F75" s="31"/>
      <c r="G75" s="47" t="s">
        <v>546</v>
      </c>
      <c r="H75" s="48"/>
    </row>
    <row r="76" spans="1:9" ht="31.5" x14ac:dyDescent="0.25">
      <c r="A76" s="23"/>
      <c r="B76" s="26"/>
      <c r="C76" s="31"/>
      <c r="D76" s="31"/>
      <c r="E76" s="31"/>
      <c r="F76" s="31"/>
      <c r="G76" s="12" t="s">
        <v>545</v>
      </c>
      <c r="H76" s="21">
        <v>1</v>
      </c>
    </row>
    <row r="77" spans="1:9" ht="16.5" thickBot="1" x14ac:dyDescent="0.3">
      <c r="A77" s="23"/>
      <c r="B77" s="26"/>
      <c r="C77" s="32"/>
      <c r="D77" s="32"/>
      <c r="E77" s="32"/>
      <c r="F77" s="32"/>
      <c r="G77" s="51" t="s">
        <v>8</v>
      </c>
      <c r="H77" s="71">
        <f>SUM(H74:H74,H76:H76,)</f>
        <v>11</v>
      </c>
    </row>
    <row r="78" spans="1:9" ht="154.5" customHeight="1" thickBot="1" x14ac:dyDescent="0.3">
      <c r="A78" s="24"/>
      <c r="B78" s="27"/>
      <c r="C78" s="28" t="s">
        <v>560</v>
      </c>
      <c r="D78" s="28"/>
      <c r="E78" s="28"/>
      <c r="F78" s="29"/>
      <c r="G78" s="52"/>
      <c r="H78" s="70"/>
    </row>
    <row r="79" spans="1:9" x14ac:dyDescent="0.25">
      <c r="A79" s="22">
        <v>7</v>
      </c>
      <c r="B79" s="25" t="s">
        <v>536</v>
      </c>
      <c r="C79" s="30" t="s">
        <v>559</v>
      </c>
      <c r="D79" s="30" t="s">
        <v>558</v>
      </c>
      <c r="E79" s="30" t="s">
        <v>557</v>
      </c>
      <c r="F79" s="30" t="s">
        <v>556</v>
      </c>
      <c r="G79" s="47" t="s">
        <v>548</v>
      </c>
      <c r="H79" s="48"/>
    </row>
    <row r="80" spans="1:9" ht="48" thickBot="1" x14ac:dyDescent="0.3">
      <c r="A80" s="23"/>
      <c r="B80" s="26"/>
      <c r="C80" s="31"/>
      <c r="D80" s="31"/>
      <c r="E80" s="31"/>
      <c r="F80" s="31"/>
      <c r="G80" s="12" t="s">
        <v>547</v>
      </c>
      <c r="H80" s="21">
        <v>10</v>
      </c>
      <c r="I80" s="18"/>
    </row>
    <row r="81" spans="1:10" x14ac:dyDescent="0.25">
      <c r="A81" s="23"/>
      <c r="B81" s="26"/>
      <c r="C81" s="31"/>
      <c r="D81" s="31"/>
      <c r="E81" s="31"/>
      <c r="F81" s="31"/>
      <c r="G81" s="47" t="s">
        <v>544</v>
      </c>
      <c r="H81" s="48"/>
    </row>
    <row r="82" spans="1:10" ht="78.75" x14ac:dyDescent="0.25">
      <c r="A82" s="23"/>
      <c r="B82" s="26"/>
      <c r="C82" s="31"/>
      <c r="D82" s="31"/>
      <c r="E82" s="31"/>
      <c r="F82" s="31"/>
      <c r="G82" s="12" t="s">
        <v>543</v>
      </c>
      <c r="H82" s="21">
        <v>10</v>
      </c>
      <c r="I82" s="18"/>
    </row>
    <row r="83" spans="1:10" ht="16.5" thickBot="1" x14ac:dyDescent="0.3">
      <c r="A83" s="23"/>
      <c r="B83" s="26"/>
      <c r="C83" s="32"/>
      <c r="D83" s="32"/>
      <c r="E83" s="32"/>
      <c r="F83" s="32"/>
      <c r="G83" s="51" t="s">
        <v>8</v>
      </c>
      <c r="H83" s="71">
        <f>SUM(H80:H80,H82:H82,)</f>
        <v>20</v>
      </c>
    </row>
    <row r="84" spans="1:10" ht="136.5" customHeight="1" thickBot="1" x14ac:dyDescent="0.3">
      <c r="A84" s="24"/>
      <c r="B84" s="27"/>
      <c r="C84" s="28" t="s">
        <v>555</v>
      </c>
      <c r="D84" s="28"/>
      <c r="E84" s="28"/>
      <c r="F84" s="29"/>
      <c r="G84" s="52"/>
      <c r="H84" s="70"/>
    </row>
    <row r="85" spans="1:10" x14ac:dyDescent="0.25">
      <c r="A85" s="22">
        <v>8</v>
      </c>
      <c r="B85" s="25" t="s">
        <v>456</v>
      </c>
      <c r="C85" s="30" t="s">
        <v>554</v>
      </c>
      <c r="D85" s="30" t="s">
        <v>553</v>
      </c>
      <c r="E85" s="30" t="s">
        <v>552</v>
      </c>
      <c r="F85" s="30" t="s">
        <v>551</v>
      </c>
      <c r="G85" s="47" t="s">
        <v>550</v>
      </c>
      <c r="H85" s="48"/>
    </row>
    <row r="86" spans="1:10" ht="32.25" thickBot="1" x14ac:dyDescent="0.3">
      <c r="A86" s="23"/>
      <c r="B86" s="26"/>
      <c r="C86" s="31"/>
      <c r="D86" s="31"/>
      <c r="E86" s="31"/>
      <c r="F86" s="31"/>
      <c r="G86" s="20" t="s">
        <v>549</v>
      </c>
      <c r="H86" s="21">
        <v>2</v>
      </c>
      <c r="I86" s="18"/>
    </row>
    <row r="87" spans="1:10" x14ac:dyDescent="0.25">
      <c r="A87" s="23"/>
      <c r="B87" s="26"/>
      <c r="C87" s="31"/>
      <c r="D87" s="31"/>
      <c r="E87" s="31"/>
      <c r="F87" s="31"/>
      <c r="G87" s="47" t="s">
        <v>548</v>
      </c>
      <c r="H87" s="48"/>
    </row>
    <row r="88" spans="1:10" ht="48" thickBot="1" x14ac:dyDescent="0.3">
      <c r="A88" s="23"/>
      <c r="B88" s="26"/>
      <c r="C88" s="31"/>
      <c r="D88" s="31"/>
      <c r="E88" s="31"/>
      <c r="F88" s="31"/>
      <c r="G88" s="12" t="s">
        <v>547</v>
      </c>
      <c r="H88" s="21">
        <v>5</v>
      </c>
      <c r="I88" s="18"/>
    </row>
    <row r="89" spans="1:10" x14ac:dyDescent="0.25">
      <c r="A89" s="23"/>
      <c r="B89" s="26"/>
      <c r="C89" s="31"/>
      <c r="D89" s="31"/>
      <c r="E89" s="31"/>
      <c r="F89" s="31"/>
      <c r="G89" s="47" t="s">
        <v>546</v>
      </c>
      <c r="H89" s="48"/>
    </row>
    <row r="90" spans="1:10" ht="32.25" thickBot="1" x14ac:dyDescent="0.3">
      <c r="A90" s="23"/>
      <c r="B90" s="26"/>
      <c r="C90" s="31"/>
      <c r="D90" s="31"/>
      <c r="E90" s="31"/>
      <c r="F90" s="31"/>
      <c r="G90" s="12" t="s">
        <v>545</v>
      </c>
      <c r="H90" s="21">
        <v>1</v>
      </c>
    </row>
    <row r="91" spans="1:10" x14ac:dyDescent="0.25">
      <c r="A91" s="23"/>
      <c r="B91" s="26"/>
      <c r="C91" s="31"/>
      <c r="D91" s="31"/>
      <c r="E91" s="31"/>
      <c r="F91" s="31"/>
      <c r="G91" s="47" t="s">
        <v>544</v>
      </c>
      <c r="H91" s="48"/>
    </row>
    <row r="92" spans="1:10" ht="78.75" x14ac:dyDescent="0.25">
      <c r="A92" s="23"/>
      <c r="B92" s="26"/>
      <c r="C92" s="31"/>
      <c r="D92" s="31"/>
      <c r="E92" s="31"/>
      <c r="F92" s="31"/>
      <c r="G92" s="12" t="s">
        <v>543</v>
      </c>
      <c r="H92" s="21">
        <v>9</v>
      </c>
      <c r="I92" s="18"/>
      <c r="J92" s="18"/>
    </row>
    <row r="93" spans="1:10" ht="16.5" thickBot="1" x14ac:dyDescent="0.3">
      <c r="A93" s="23"/>
      <c r="B93" s="26"/>
      <c r="C93" s="32"/>
      <c r="D93" s="32"/>
      <c r="E93" s="32"/>
      <c r="F93" s="32"/>
      <c r="G93" s="51" t="s">
        <v>8</v>
      </c>
      <c r="H93" s="71">
        <f>SUM(H86:H86,H88:H88,H90:H90,H92:H92,)</f>
        <v>17</v>
      </c>
    </row>
    <row r="94" spans="1:10" ht="145.5" customHeight="1" thickBot="1" x14ac:dyDescent="0.3">
      <c r="A94" s="24"/>
      <c r="B94" s="27"/>
      <c r="C94" s="28" t="s">
        <v>542</v>
      </c>
      <c r="D94" s="28"/>
      <c r="E94" s="28"/>
      <c r="F94" s="29"/>
      <c r="G94" s="52"/>
      <c r="H94" s="70"/>
    </row>
    <row r="95" spans="1:10" x14ac:dyDescent="0.25">
      <c r="A95" s="22">
        <v>9</v>
      </c>
      <c r="B95" s="25" t="s">
        <v>536</v>
      </c>
      <c r="C95" s="30" t="s">
        <v>541</v>
      </c>
      <c r="D95" s="30" t="s">
        <v>540</v>
      </c>
      <c r="E95" s="30" t="s">
        <v>539</v>
      </c>
      <c r="F95" s="30" t="s">
        <v>538</v>
      </c>
      <c r="G95" s="47" t="s">
        <v>493</v>
      </c>
      <c r="H95" s="48"/>
    </row>
    <row r="96" spans="1:10" ht="31.5" x14ac:dyDescent="0.25">
      <c r="A96" s="23"/>
      <c r="B96" s="26"/>
      <c r="C96" s="31"/>
      <c r="D96" s="31"/>
      <c r="E96" s="31"/>
      <c r="F96" s="31"/>
      <c r="G96" s="12" t="s">
        <v>492</v>
      </c>
      <c r="H96" s="21">
        <v>10</v>
      </c>
      <c r="I96" s="18"/>
    </row>
    <row r="97" spans="1:10" x14ac:dyDescent="0.25">
      <c r="A97" s="23"/>
      <c r="B97" s="26"/>
      <c r="C97" s="31"/>
      <c r="D97" s="31"/>
      <c r="E97" s="31"/>
      <c r="F97" s="31"/>
      <c r="G97" s="12" t="s">
        <v>521</v>
      </c>
      <c r="H97" s="21">
        <v>15</v>
      </c>
      <c r="I97" s="18"/>
      <c r="J97" s="18"/>
    </row>
    <row r="98" spans="1:10" ht="31.5" x14ac:dyDescent="0.25">
      <c r="A98" s="23"/>
      <c r="B98" s="26"/>
      <c r="C98" s="31"/>
      <c r="D98" s="31"/>
      <c r="E98" s="31"/>
      <c r="F98" s="31"/>
      <c r="G98" s="12" t="s">
        <v>520</v>
      </c>
      <c r="H98" s="21">
        <v>10</v>
      </c>
      <c r="I98" s="18"/>
    </row>
    <row r="99" spans="1:10" x14ac:dyDescent="0.25">
      <c r="A99" s="23"/>
      <c r="B99" s="26"/>
      <c r="C99" s="31"/>
      <c r="D99" s="31"/>
      <c r="E99" s="31"/>
      <c r="F99" s="31"/>
      <c r="G99" s="12" t="s">
        <v>519</v>
      </c>
      <c r="H99" s="21">
        <v>10</v>
      </c>
      <c r="I99" s="18"/>
    </row>
    <row r="100" spans="1:10" ht="32.25" thickBot="1" x14ac:dyDescent="0.3">
      <c r="A100" s="23"/>
      <c r="B100" s="26"/>
      <c r="C100" s="31"/>
      <c r="D100" s="31"/>
      <c r="E100" s="31"/>
      <c r="F100" s="31"/>
      <c r="G100" s="12" t="s">
        <v>518</v>
      </c>
      <c r="H100" s="21">
        <v>10</v>
      </c>
      <c r="I100" s="18"/>
    </row>
    <row r="101" spans="1:10" x14ac:dyDescent="0.25">
      <c r="A101" s="23"/>
      <c r="B101" s="26"/>
      <c r="C101" s="31"/>
      <c r="D101" s="31"/>
      <c r="E101" s="31"/>
      <c r="F101" s="31"/>
      <c r="G101" s="47" t="s">
        <v>451</v>
      </c>
      <c r="H101" s="48"/>
    </row>
    <row r="102" spans="1:10" ht="63" x14ac:dyDescent="0.25">
      <c r="A102" s="23"/>
      <c r="B102" s="26"/>
      <c r="C102" s="31"/>
      <c r="D102" s="31"/>
      <c r="E102" s="31"/>
      <c r="F102" s="31"/>
      <c r="G102" s="12" t="s">
        <v>458</v>
      </c>
      <c r="H102" s="21">
        <v>1</v>
      </c>
      <c r="I102" s="18"/>
    </row>
    <row r="103" spans="1:10" x14ac:dyDescent="0.25">
      <c r="A103" s="23"/>
      <c r="B103" s="26"/>
      <c r="C103" s="31"/>
      <c r="D103" s="31"/>
      <c r="E103" s="31"/>
      <c r="F103" s="31"/>
      <c r="G103" s="12" t="s">
        <v>447</v>
      </c>
      <c r="H103" s="21">
        <v>1</v>
      </c>
      <c r="I103" s="18"/>
    </row>
    <row r="104" spans="1:10" ht="32.25" thickBot="1" x14ac:dyDescent="0.3">
      <c r="A104" s="23"/>
      <c r="B104" s="26"/>
      <c r="C104" s="31"/>
      <c r="D104" s="31"/>
      <c r="E104" s="31"/>
      <c r="F104" s="31"/>
      <c r="G104" s="12" t="s">
        <v>450</v>
      </c>
      <c r="H104" s="21">
        <v>1</v>
      </c>
      <c r="I104" s="18"/>
    </row>
    <row r="105" spans="1:10" x14ac:dyDescent="0.25">
      <c r="A105" s="23"/>
      <c r="B105" s="26"/>
      <c r="C105" s="31"/>
      <c r="D105" s="31"/>
      <c r="E105" s="31"/>
      <c r="F105" s="31"/>
      <c r="G105" s="47" t="s">
        <v>411</v>
      </c>
      <c r="H105" s="48"/>
    </row>
    <row r="106" spans="1:10" ht="78.75" x14ac:dyDescent="0.25">
      <c r="A106" s="23"/>
      <c r="B106" s="26"/>
      <c r="C106" s="31"/>
      <c r="D106" s="31"/>
      <c r="E106" s="31"/>
      <c r="F106" s="31"/>
      <c r="G106" s="12" t="s">
        <v>410</v>
      </c>
      <c r="H106" s="21">
        <v>1</v>
      </c>
      <c r="I106" s="18"/>
    </row>
    <row r="107" spans="1:10" ht="16.5" thickBot="1" x14ac:dyDescent="0.3">
      <c r="A107" s="23"/>
      <c r="B107" s="26"/>
      <c r="C107" s="31"/>
      <c r="D107" s="31"/>
      <c r="E107" s="31"/>
      <c r="F107" s="31"/>
      <c r="G107" s="12" t="s">
        <v>448</v>
      </c>
      <c r="H107" s="21">
        <v>1</v>
      </c>
      <c r="I107" s="18"/>
    </row>
    <row r="108" spans="1:10" x14ac:dyDescent="0.25">
      <c r="A108" s="23"/>
      <c r="B108" s="26"/>
      <c r="C108" s="31"/>
      <c r="D108" s="31"/>
      <c r="E108" s="31"/>
      <c r="F108" s="31"/>
      <c r="G108" s="47" t="s">
        <v>422</v>
      </c>
      <c r="H108" s="48"/>
    </row>
    <row r="109" spans="1:10" ht="79.5" thickBot="1" x14ac:dyDescent="0.3">
      <c r="A109" s="23"/>
      <c r="B109" s="26"/>
      <c r="C109" s="31"/>
      <c r="D109" s="31"/>
      <c r="E109" s="31"/>
      <c r="F109" s="31"/>
      <c r="G109" s="12" t="s">
        <v>421</v>
      </c>
      <c r="H109" s="21">
        <v>3</v>
      </c>
      <c r="I109" s="18"/>
    </row>
    <row r="110" spans="1:10" x14ac:dyDescent="0.25">
      <c r="A110" s="23"/>
      <c r="B110" s="26"/>
      <c r="C110" s="31"/>
      <c r="D110" s="31"/>
      <c r="E110" s="31"/>
      <c r="F110" s="31"/>
      <c r="G110" s="47" t="s">
        <v>447</v>
      </c>
      <c r="H110" s="48"/>
    </row>
    <row r="111" spans="1:10" ht="31.5" x14ac:dyDescent="0.25">
      <c r="A111" s="23"/>
      <c r="B111" s="26"/>
      <c r="C111" s="31"/>
      <c r="D111" s="31"/>
      <c r="E111" s="31"/>
      <c r="F111" s="31"/>
      <c r="G111" s="12" t="s">
        <v>446</v>
      </c>
      <c r="H111" s="21">
        <v>3</v>
      </c>
    </row>
    <row r="112" spans="1:10" ht="31.5" x14ac:dyDescent="0.25">
      <c r="A112" s="23"/>
      <c r="B112" s="26"/>
      <c r="C112" s="31"/>
      <c r="D112" s="31"/>
      <c r="E112" s="31"/>
      <c r="F112" s="31"/>
      <c r="G112" s="12" t="s">
        <v>445</v>
      </c>
      <c r="H112" s="21">
        <v>3</v>
      </c>
    </row>
    <row r="113" spans="1:9" ht="31.5" x14ac:dyDescent="0.25">
      <c r="A113" s="23"/>
      <c r="B113" s="26"/>
      <c r="C113" s="31"/>
      <c r="D113" s="31"/>
      <c r="E113" s="31"/>
      <c r="F113" s="31"/>
      <c r="G113" s="12" t="s">
        <v>444</v>
      </c>
      <c r="H113" s="21">
        <v>3</v>
      </c>
    </row>
    <row r="114" spans="1:9" ht="31.5" x14ac:dyDescent="0.25">
      <c r="A114" s="23"/>
      <c r="B114" s="26"/>
      <c r="C114" s="31"/>
      <c r="D114" s="31"/>
      <c r="E114" s="31"/>
      <c r="F114" s="31"/>
      <c r="G114" s="12" t="s">
        <v>443</v>
      </c>
      <c r="H114" s="21">
        <v>3</v>
      </c>
    </row>
    <row r="115" spans="1:9" ht="31.5" x14ac:dyDescent="0.25">
      <c r="A115" s="23"/>
      <c r="B115" s="26"/>
      <c r="C115" s="31"/>
      <c r="D115" s="31"/>
      <c r="E115" s="31"/>
      <c r="F115" s="31"/>
      <c r="G115" s="12" t="s">
        <v>442</v>
      </c>
      <c r="H115" s="21">
        <v>3</v>
      </c>
    </row>
    <row r="116" spans="1:9" ht="31.5" x14ac:dyDescent="0.25">
      <c r="A116" s="23"/>
      <c r="B116" s="26"/>
      <c r="C116" s="31"/>
      <c r="D116" s="31"/>
      <c r="E116" s="31"/>
      <c r="F116" s="31"/>
      <c r="G116" s="12" t="s">
        <v>441</v>
      </c>
      <c r="H116" s="21">
        <v>3</v>
      </c>
    </row>
    <row r="117" spans="1:9" x14ac:dyDescent="0.25">
      <c r="A117" s="23"/>
      <c r="B117" s="26"/>
      <c r="C117" s="31"/>
      <c r="D117" s="31"/>
      <c r="E117" s="31"/>
      <c r="F117" s="31"/>
      <c r="G117" s="12" t="s">
        <v>440</v>
      </c>
      <c r="H117" s="21">
        <v>3</v>
      </c>
    </row>
    <row r="118" spans="1:9" ht="47.25" x14ac:dyDescent="0.25">
      <c r="A118" s="23"/>
      <c r="B118" s="26"/>
      <c r="C118" s="31"/>
      <c r="D118" s="31"/>
      <c r="E118" s="31"/>
      <c r="F118" s="31"/>
      <c r="G118" s="12" t="s">
        <v>439</v>
      </c>
      <c r="H118" s="21">
        <v>3</v>
      </c>
    </row>
    <row r="119" spans="1:9" ht="31.5" x14ac:dyDescent="0.25">
      <c r="A119" s="23"/>
      <c r="B119" s="26"/>
      <c r="C119" s="31"/>
      <c r="D119" s="31"/>
      <c r="E119" s="31"/>
      <c r="F119" s="31"/>
      <c r="G119" s="12" t="s">
        <v>438</v>
      </c>
      <c r="H119" s="21">
        <v>3</v>
      </c>
    </row>
    <row r="120" spans="1:9" ht="32.25" thickBot="1" x14ac:dyDescent="0.3">
      <c r="A120" s="23"/>
      <c r="B120" s="26"/>
      <c r="C120" s="31"/>
      <c r="D120" s="31"/>
      <c r="E120" s="31"/>
      <c r="F120" s="31"/>
      <c r="G120" s="12" t="s">
        <v>437</v>
      </c>
      <c r="H120" s="21">
        <v>3</v>
      </c>
    </row>
    <row r="121" spans="1:9" x14ac:dyDescent="0.25">
      <c r="A121" s="23"/>
      <c r="B121" s="26"/>
      <c r="C121" s="31"/>
      <c r="D121" s="31"/>
      <c r="E121" s="31"/>
      <c r="F121" s="31"/>
      <c r="G121" s="47" t="s">
        <v>436</v>
      </c>
      <c r="H121" s="48"/>
    </row>
    <row r="122" spans="1:9" ht="31.5" x14ac:dyDescent="0.25">
      <c r="A122" s="23"/>
      <c r="B122" s="26"/>
      <c r="C122" s="31"/>
      <c r="D122" s="31"/>
      <c r="E122" s="31"/>
      <c r="F122" s="31"/>
      <c r="G122" s="12" t="s">
        <v>435</v>
      </c>
      <c r="H122" s="21">
        <v>1</v>
      </c>
      <c r="I122" s="18"/>
    </row>
    <row r="123" spans="1:9" ht="31.5" x14ac:dyDescent="0.25">
      <c r="A123" s="23"/>
      <c r="B123" s="26"/>
      <c r="C123" s="31"/>
      <c r="D123" s="31"/>
      <c r="E123" s="31"/>
      <c r="F123" s="31"/>
      <c r="G123" s="12" t="s">
        <v>434</v>
      </c>
      <c r="H123" s="21">
        <v>1</v>
      </c>
      <c r="I123" s="18"/>
    </row>
    <row r="124" spans="1:9" ht="31.5" x14ac:dyDescent="0.25">
      <c r="A124" s="23"/>
      <c r="B124" s="26"/>
      <c r="C124" s="31"/>
      <c r="D124" s="31"/>
      <c r="E124" s="31"/>
      <c r="F124" s="31"/>
      <c r="G124" s="12" t="s">
        <v>433</v>
      </c>
      <c r="H124" s="21">
        <v>1</v>
      </c>
      <c r="I124" s="18"/>
    </row>
    <row r="125" spans="1:9" ht="47.25" x14ac:dyDescent="0.25">
      <c r="A125" s="23"/>
      <c r="B125" s="26"/>
      <c r="C125" s="31"/>
      <c r="D125" s="31"/>
      <c r="E125" s="31"/>
      <c r="F125" s="31"/>
      <c r="G125" s="12" t="s">
        <v>430</v>
      </c>
      <c r="H125" s="21">
        <v>3</v>
      </c>
      <c r="I125" s="18"/>
    </row>
    <row r="126" spans="1:9" ht="31.5" x14ac:dyDescent="0.25">
      <c r="A126" s="23"/>
      <c r="B126" s="26"/>
      <c r="C126" s="31"/>
      <c r="D126" s="31"/>
      <c r="E126" s="31"/>
      <c r="F126" s="31"/>
      <c r="G126" s="12" t="s">
        <v>432</v>
      </c>
      <c r="H126" s="21">
        <v>1</v>
      </c>
      <c r="I126" s="18"/>
    </row>
    <row r="127" spans="1:9" ht="47.25" x14ac:dyDescent="0.25">
      <c r="A127" s="23"/>
      <c r="B127" s="26"/>
      <c r="C127" s="31"/>
      <c r="D127" s="31"/>
      <c r="E127" s="31"/>
      <c r="F127" s="31"/>
      <c r="G127" s="12" t="s">
        <v>431</v>
      </c>
      <c r="H127" s="21">
        <v>1</v>
      </c>
      <c r="I127" s="18"/>
    </row>
    <row r="128" spans="1:9" ht="78.75" x14ac:dyDescent="0.25">
      <c r="A128" s="23"/>
      <c r="B128" s="26"/>
      <c r="C128" s="31"/>
      <c r="D128" s="31"/>
      <c r="E128" s="31"/>
      <c r="F128" s="31"/>
      <c r="G128" s="12" t="s">
        <v>429</v>
      </c>
      <c r="H128" s="21">
        <v>1</v>
      </c>
      <c r="I128" s="18"/>
    </row>
    <row r="129" spans="1:9" ht="31.5" x14ac:dyDescent="0.25">
      <c r="A129" s="23"/>
      <c r="B129" s="26"/>
      <c r="C129" s="31"/>
      <c r="D129" s="31"/>
      <c r="E129" s="31"/>
      <c r="F129" s="31"/>
      <c r="G129" s="12" t="s">
        <v>428</v>
      </c>
      <c r="H129" s="21">
        <v>1</v>
      </c>
    </row>
    <row r="130" spans="1:9" ht="16.5" thickBot="1" x14ac:dyDescent="0.3">
      <c r="A130" s="23"/>
      <c r="B130" s="26"/>
      <c r="C130" s="32"/>
      <c r="D130" s="32"/>
      <c r="E130" s="32"/>
      <c r="F130" s="32"/>
      <c r="G130" s="51" t="s">
        <v>8</v>
      </c>
      <c r="H130" s="71">
        <f>SUM(H96:H100,H102:H104,H106:H107,H109:H109,H111:H120,H122:H129,)</f>
        <v>103</v>
      </c>
    </row>
    <row r="131" spans="1:9" ht="148.5" customHeight="1" thickBot="1" x14ac:dyDescent="0.3">
      <c r="A131" s="24"/>
      <c r="B131" s="27"/>
      <c r="C131" s="28" t="s">
        <v>537</v>
      </c>
      <c r="D131" s="28"/>
      <c r="E131" s="28"/>
      <c r="F131" s="29"/>
      <c r="G131" s="52"/>
      <c r="H131" s="70"/>
    </row>
    <row r="132" spans="1:9" x14ac:dyDescent="0.25">
      <c r="A132" s="22">
        <v>10</v>
      </c>
      <c r="B132" s="25" t="s">
        <v>536</v>
      </c>
      <c r="C132" s="30" t="s">
        <v>535</v>
      </c>
      <c r="D132" s="30" t="s">
        <v>534</v>
      </c>
      <c r="E132" s="30" t="s">
        <v>533</v>
      </c>
      <c r="F132" s="30" t="s">
        <v>532</v>
      </c>
      <c r="G132" s="47" t="s">
        <v>493</v>
      </c>
      <c r="H132" s="48"/>
    </row>
    <row r="133" spans="1:9" ht="31.5" x14ac:dyDescent="0.25">
      <c r="A133" s="23"/>
      <c r="B133" s="26"/>
      <c r="C133" s="31"/>
      <c r="D133" s="31"/>
      <c r="E133" s="31"/>
      <c r="F133" s="31"/>
      <c r="G133" s="12" t="s">
        <v>492</v>
      </c>
      <c r="H133" s="21">
        <v>10</v>
      </c>
      <c r="I133" s="18"/>
    </row>
    <row r="134" spans="1:9" x14ac:dyDescent="0.25">
      <c r="A134" s="23"/>
      <c r="B134" s="26"/>
      <c r="C134" s="31"/>
      <c r="D134" s="31"/>
      <c r="E134" s="31"/>
      <c r="F134" s="31"/>
      <c r="G134" s="12" t="s">
        <v>521</v>
      </c>
      <c r="H134" s="21">
        <v>10</v>
      </c>
      <c r="I134" s="18"/>
    </row>
    <row r="135" spans="1:9" ht="31.5" x14ac:dyDescent="0.25">
      <c r="A135" s="23"/>
      <c r="B135" s="26"/>
      <c r="C135" s="31"/>
      <c r="D135" s="31"/>
      <c r="E135" s="31"/>
      <c r="F135" s="31"/>
      <c r="G135" s="12" t="s">
        <v>520</v>
      </c>
      <c r="H135" s="21">
        <v>10</v>
      </c>
      <c r="I135" s="18"/>
    </row>
    <row r="136" spans="1:9" x14ac:dyDescent="0.25">
      <c r="A136" s="23"/>
      <c r="B136" s="26"/>
      <c r="C136" s="31"/>
      <c r="D136" s="31"/>
      <c r="E136" s="31"/>
      <c r="F136" s="31"/>
      <c r="G136" s="12" t="s">
        <v>519</v>
      </c>
      <c r="H136" s="21">
        <v>10</v>
      </c>
      <c r="I136" s="18"/>
    </row>
    <row r="137" spans="1:9" ht="32.25" thickBot="1" x14ac:dyDescent="0.3">
      <c r="A137" s="23"/>
      <c r="B137" s="26"/>
      <c r="C137" s="31"/>
      <c r="D137" s="31"/>
      <c r="E137" s="31"/>
      <c r="F137" s="31"/>
      <c r="G137" s="12" t="s">
        <v>518</v>
      </c>
      <c r="H137" s="21">
        <v>10</v>
      </c>
      <c r="I137" s="18"/>
    </row>
    <row r="138" spans="1:9" x14ac:dyDescent="0.25">
      <c r="A138" s="23"/>
      <c r="B138" s="26"/>
      <c r="C138" s="31"/>
      <c r="D138" s="31"/>
      <c r="E138" s="31"/>
      <c r="F138" s="31"/>
      <c r="G138" s="47" t="s">
        <v>451</v>
      </c>
      <c r="H138" s="48"/>
    </row>
    <row r="139" spans="1:9" ht="63" x14ac:dyDescent="0.25">
      <c r="A139" s="23"/>
      <c r="B139" s="26"/>
      <c r="C139" s="31"/>
      <c r="D139" s="31"/>
      <c r="E139" s="31"/>
      <c r="F139" s="31"/>
      <c r="G139" s="12" t="s">
        <v>458</v>
      </c>
      <c r="H139" s="21">
        <v>2</v>
      </c>
      <c r="I139" s="18"/>
    </row>
    <row r="140" spans="1:9" x14ac:dyDescent="0.25">
      <c r="A140" s="23"/>
      <c r="B140" s="26"/>
      <c r="C140" s="31"/>
      <c r="D140" s="31"/>
      <c r="E140" s="31"/>
      <c r="F140" s="31"/>
      <c r="G140" s="12" t="s">
        <v>447</v>
      </c>
      <c r="H140" s="21">
        <v>2</v>
      </c>
      <c r="I140" s="18"/>
    </row>
    <row r="141" spans="1:9" ht="32.25" thickBot="1" x14ac:dyDescent="0.3">
      <c r="A141" s="23"/>
      <c r="B141" s="26"/>
      <c r="C141" s="31"/>
      <c r="D141" s="31"/>
      <c r="E141" s="31"/>
      <c r="F141" s="31"/>
      <c r="G141" s="12" t="s">
        <v>450</v>
      </c>
      <c r="H141" s="21">
        <v>2</v>
      </c>
      <c r="I141" s="18"/>
    </row>
    <row r="142" spans="1:9" x14ac:dyDescent="0.25">
      <c r="A142" s="23"/>
      <c r="B142" s="26"/>
      <c r="C142" s="31"/>
      <c r="D142" s="31"/>
      <c r="E142" s="31"/>
      <c r="F142" s="31"/>
      <c r="G142" s="47" t="s">
        <v>411</v>
      </c>
      <c r="H142" s="48"/>
    </row>
    <row r="143" spans="1:9" ht="78.75" x14ac:dyDescent="0.25">
      <c r="A143" s="23"/>
      <c r="B143" s="26"/>
      <c r="C143" s="31"/>
      <c r="D143" s="31"/>
      <c r="E143" s="31"/>
      <c r="F143" s="31"/>
      <c r="G143" s="12" t="s">
        <v>410</v>
      </c>
      <c r="H143" s="21">
        <v>1</v>
      </c>
      <c r="I143" s="18"/>
    </row>
    <row r="144" spans="1:9" ht="16.5" thickBot="1" x14ac:dyDescent="0.3">
      <c r="A144" s="23"/>
      <c r="B144" s="26"/>
      <c r="C144" s="31"/>
      <c r="D144" s="31"/>
      <c r="E144" s="31"/>
      <c r="F144" s="31"/>
      <c r="G144" s="12" t="s">
        <v>448</v>
      </c>
      <c r="H144" s="21">
        <v>1</v>
      </c>
      <c r="I144" s="18"/>
    </row>
    <row r="145" spans="1:9" x14ac:dyDescent="0.25">
      <c r="A145" s="23"/>
      <c r="B145" s="26"/>
      <c r="C145" s="31"/>
      <c r="D145" s="31"/>
      <c r="E145" s="31"/>
      <c r="F145" s="31"/>
      <c r="G145" s="47" t="s">
        <v>422</v>
      </c>
      <c r="H145" s="48"/>
    </row>
    <row r="146" spans="1:9" ht="79.5" thickBot="1" x14ac:dyDescent="0.3">
      <c r="A146" s="23"/>
      <c r="B146" s="26"/>
      <c r="C146" s="31"/>
      <c r="D146" s="31"/>
      <c r="E146" s="31"/>
      <c r="F146" s="31"/>
      <c r="G146" s="12" t="s">
        <v>421</v>
      </c>
      <c r="H146" s="21">
        <v>2</v>
      </c>
      <c r="I146" s="18"/>
    </row>
    <row r="147" spans="1:9" x14ac:dyDescent="0.25">
      <c r="A147" s="23"/>
      <c r="B147" s="26"/>
      <c r="C147" s="31"/>
      <c r="D147" s="31"/>
      <c r="E147" s="31"/>
      <c r="F147" s="31"/>
      <c r="G147" s="47" t="s">
        <v>447</v>
      </c>
      <c r="H147" s="48"/>
    </row>
    <row r="148" spans="1:9" ht="31.5" x14ac:dyDescent="0.25">
      <c r="A148" s="23"/>
      <c r="B148" s="26"/>
      <c r="C148" s="31"/>
      <c r="D148" s="31"/>
      <c r="E148" s="31"/>
      <c r="F148" s="31"/>
      <c r="G148" s="12" t="s">
        <v>446</v>
      </c>
      <c r="H148" s="21">
        <v>4</v>
      </c>
    </row>
    <row r="149" spans="1:9" ht="31.5" x14ac:dyDescent="0.25">
      <c r="A149" s="23"/>
      <c r="B149" s="26"/>
      <c r="C149" s="31"/>
      <c r="D149" s="31"/>
      <c r="E149" s="31"/>
      <c r="F149" s="31"/>
      <c r="G149" s="12" t="s">
        <v>445</v>
      </c>
      <c r="H149" s="21">
        <v>4</v>
      </c>
    </row>
    <row r="150" spans="1:9" ht="31.5" x14ac:dyDescent="0.25">
      <c r="A150" s="23"/>
      <c r="B150" s="26"/>
      <c r="C150" s="31"/>
      <c r="D150" s="31"/>
      <c r="E150" s="31"/>
      <c r="F150" s="31"/>
      <c r="G150" s="12" t="s">
        <v>444</v>
      </c>
      <c r="H150" s="21">
        <v>4</v>
      </c>
    </row>
    <row r="151" spans="1:9" ht="31.5" x14ac:dyDescent="0.25">
      <c r="A151" s="23"/>
      <c r="B151" s="26"/>
      <c r="C151" s="31"/>
      <c r="D151" s="31"/>
      <c r="E151" s="31"/>
      <c r="F151" s="31"/>
      <c r="G151" s="12" t="s">
        <v>443</v>
      </c>
      <c r="H151" s="21">
        <v>4</v>
      </c>
    </row>
    <row r="152" spans="1:9" ht="31.5" x14ac:dyDescent="0.25">
      <c r="A152" s="23"/>
      <c r="B152" s="26"/>
      <c r="C152" s="31"/>
      <c r="D152" s="31"/>
      <c r="E152" s="31"/>
      <c r="F152" s="31"/>
      <c r="G152" s="12" t="s">
        <v>442</v>
      </c>
      <c r="H152" s="21">
        <v>4</v>
      </c>
    </row>
    <row r="153" spans="1:9" ht="31.5" x14ac:dyDescent="0.25">
      <c r="A153" s="23"/>
      <c r="B153" s="26"/>
      <c r="C153" s="31"/>
      <c r="D153" s="31"/>
      <c r="E153" s="31"/>
      <c r="F153" s="31"/>
      <c r="G153" s="12" t="s">
        <v>441</v>
      </c>
      <c r="H153" s="21">
        <v>4</v>
      </c>
    </row>
    <row r="154" spans="1:9" x14ac:dyDescent="0.25">
      <c r="A154" s="23"/>
      <c r="B154" s="26"/>
      <c r="C154" s="31"/>
      <c r="D154" s="31"/>
      <c r="E154" s="31"/>
      <c r="F154" s="31"/>
      <c r="G154" s="12" t="s">
        <v>440</v>
      </c>
      <c r="H154" s="21">
        <v>4</v>
      </c>
    </row>
    <row r="155" spans="1:9" ht="47.25" x14ac:dyDescent="0.25">
      <c r="A155" s="23"/>
      <c r="B155" s="26"/>
      <c r="C155" s="31"/>
      <c r="D155" s="31"/>
      <c r="E155" s="31"/>
      <c r="F155" s="31"/>
      <c r="G155" s="12" t="s">
        <v>439</v>
      </c>
      <c r="H155" s="21">
        <v>4</v>
      </c>
    </row>
    <row r="156" spans="1:9" ht="31.5" x14ac:dyDescent="0.25">
      <c r="A156" s="23"/>
      <c r="B156" s="26"/>
      <c r="C156" s="31"/>
      <c r="D156" s="31"/>
      <c r="E156" s="31"/>
      <c r="F156" s="31"/>
      <c r="G156" s="12" t="s">
        <v>438</v>
      </c>
      <c r="H156" s="21">
        <v>4</v>
      </c>
    </row>
    <row r="157" spans="1:9" ht="32.25" thickBot="1" x14ac:dyDescent="0.3">
      <c r="A157" s="23"/>
      <c r="B157" s="26"/>
      <c r="C157" s="31"/>
      <c r="D157" s="31"/>
      <c r="E157" s="31"/>
      <c r="F157" s="31"/>
      <c r="G157" s="12" t="s">
        <v>437</v>
      </c>
      <c r="H157" s="21">
        <v>4</v>
      </c>
    </row>
    <row r="158" spans="1:9" x14ac:dyDescent="0.25">
      <c r="A158" s="23"/>
      <c r="B158" s="26"/>
      <c r="C158" s="31"/>
      <c r="D158" s="31"/>
      <c r="E158" s="31"/>
      <c r="F158" s="31"/>
      <c r="G158" s="47" t="s">
        <v>436</v>
      </c>
      <c r="H158" s="48"/>
    </row>
    <row r="159" spans="1:9" ht="31.5" x14ac:dyDescent="0.25">
      <c r="A159" s="23"/>
      <c r="B159" s="26"/>
      <c r="C159" s="31"/>
      <c r="D159" s="31"/>
      <c r="E159" s="31"/>
      <c r="F159" s="31"/>
      <c r="G159" s="12" t="s">
        <v>435</v>
      </c>
      <c r="H159" s="21">
        <v>1</v>
      </c>
      <c r="I159" s="18"/>
    </row>
    <row r="160" spans="1:9" ht="31.5" x14ac:dyDescent="0.25">
      <c r="A160" s="23"/>
      <c r="B160" s="26"/>
      <c r="C160" s="31"/>
      <c r="D160" s="31"/>
      <c r="E160" s="31"/>
      <c r="F160" s="31"/>
      <c r="G160" s="12" t="s">
        <v>434</v>
      </c>
      <c r="H160" s="21">
        <v>1</v>
      </c>
      <c r="I160" s="18"/>
    </row>
    <row r="161" spans="1:9" ht="31.5" x14ac:dyDescent="0.25">
      <c r="A161" s="23"/>
      <c r="B161" s="26"/>
      <c r="C161" s="31"/>
      <c r="D161" s="31"/>
      <c r="E161" s="31"/>
      <c r="F161" s="31"/>
      <c r="G161" s="12" t="s">
        <v>433</v>
      </c>
      <c r="H161" s="21">
        <v>1</v>
      </c>
      <c r="I161" s="18"/>
    </row>
    <row r="162" spans="1:9" ht="47.25" x14ac:dyDescent="0.25">
      <c r="A162" s="23"/>
      <c r="B162" s="26"/>
      <c r="C162" s="31"/>
      <c r="D162" s="31"/>
      <c r="E162" s="31"/>
      <c r="F162" s="31"/>
      <c r="G162" s="12" t="s">
        <v>430</v>
      </c>
      <c r="H162" s="21">
        <v>2</v>
      </c>
      <c r="I162" s="18"/>
    </row>
    <row r="163" spans="1:9" ht="31.5" x14ac:dyDescent="0.25">
      <c r="A163" s="23"/>
      <c r="B163" s="26"/>
      <c r="C163" s="31"/>
      <c r="D163" s="31"/>
      <c r="E163" s="31"/>
      <c r="F163" s="31"/>
      <c r="G163" s="12" t="s">
        <v>432</v>
      </c>
      <c r="H163" s="21">
        <v>1</v>
      </c>
      <c r="I163" s="18"/>
    </row>
    <row r="164" spans="1:9" ht="47.25" x14ac:dyDescent="0.25">
      <c r="A164" s="23"/>
      <c r="B164" s="26"/>
      <c r="C164" s="31"/>
      <c r="D164" s="31"/>
      <c r="E164" s="31"/>
      <c r="F164" s="31"/>
      <c r="G164" s="12" t="s">
        <v>431</v>
      </c>
      <c r="H164" s="21">
        <v>1</v>
      </c>
      <c r="I164" s="18"/>
    </row>
    <row r="165" spans="1:9" ht="78.75" x14ac:dyDescent="0.25">
      <c r="A165" s="23"/>
      <c r="B165" s="26"/>
      <c r="C165" s="31"/>
      <c r="D165" s="31"/>
      <c r="E165" s="31"/>
      <c r="F165" s="31"/>
      <c r="G165" s="12" t="s">
        <v>429</v>
      </c>
      <c r="H165" s="21">
        <v>1</v>
      </c>
      <c r="I165" s="18"/>
    </row>
    <row r="166" spans="1:9" ht="31.5" x14ac:dyDescent="0.25">
      <c r="A166" s="23"/>
      <c r="B166" s="26"/>
      <c r="C166" s="31"/>
      <c r="D166" s="31"/>
      <c r="E166" s="31"/>
      <c r="F166" s="31"/>
      <c r="G166" s="12" t="s">
        <v>428</v>
      </c>
      <c r="H166" s="21">
        <v>1</v>
      </c>
    </row>
    <row r="167" spans="1:9" ht="16.5" thickBot="1" x14ac:dyDescent="0.3">
      <c r="A167" s="23"/>
      <c r="B167" s="26"/>
      <c r="C167" s="32"/>
      <c r="D167" s="32"/>
      <c r="E167" s="32"/>
      <c r="F167" s="32"/>
      <c r="G167" s="51" t="s">
        <v>8</v>
      </c>
      <c r="H167" s="71">
        <f>SUM(H133:H137,H139:H141,H143:H144,H146:H146,H148:H157,H159:H166,)</f>
        <v>109</v>
      </c>
    </row>
    <row r="168" spans="1:9" ht="168" customHeight="1" thickBot="1" x14ac:dyDescent="0.3">
      <c r="A168" s="24"/>
      <c r="B168" s="27"/>
      <c r="C168" s="28" t="s">
        <v>531</v>
      </c>
      <c r="D168" s="28"/>
      <c r="E168" s="28"/>
      <c r="F168" s="29"/>
      <c r="G168" s="52"/>
      <c r="H168" s="70"/>
    </row>
    <row r="169" spans="1:9" x14ac:dyDescent="0.25">
      <c r="A169" s="22">
        <v>11</v>
      </c>
      <c r="B169" s="25" t="s">
        <v>503</v>
      </c>
      <c r="C169" s="30" t="s">
        <v>530</v>
      </c>
      <c r="D169" s="30" t="s">
        <v>529</v>
      </c>
      <c r="E169" s="30" t="s">
        <v>528</v>
      </c>
      <c r="F169" s="30" t="s">
        <v>527</v>
      </c>
      <c r="G169" s="47" t="s">
        <v>493</v>
      </c>
      <c r="H169" s="48"/>
    </row>
    <row r="170" spans="1:9" ht="31.5" x14ac:dyDescent="0.25">
      <c r="A170" s="23"/>
      <c r="B170" s="26"/>
      <c r="C170" s="31"/>
      <c r="D170" s="31"/>
      <c r="E170" s="31"/>
      <c r="F170" s="31"/>
      <c r="G170" s="12" t="s">
        <v>492</v>
      </c>
      <c r="H170" s="21">
        <v>7</v>
      </c>
      <c r="I170" s="18"/>
    </row>
    <row r="171" spans="1:9" x14ac:dyDescent="0.25">
      <c r="A171" s="23"/>
      <c r="B171" s="26"/>
      <c r="C171" s="31"/>
      <c r="D171" s="31"/>
      <c r="E171" s="31"/>
      <c r="F171" s="31"/>
      <c r="G171" s="12" t="s">
        <v>521</v>
      </c>
      <c r="H171" s="21">
        <v>9</v>
      </c>
      <c r="I171" s="18"/>
    </row>
    <row r="172" spans="1:9" ht="31.5" x14ac:dyDescent="0.25">
      <c r="A172" s="23"/>
      <c r="B172" s="26"/>
      <c r="C172" s="31"/>
      <c r="D172" s="31"/>
      <c r="E172" s="31"/>
      <c r="F172" s="31"/>
      <c r="G172" s="12" t="s">
        <v>520</v>
      </c>
      <c r="H172" s="21">
        <v>7</v>
      </c>
      <c r="I172" s="18"/>
    </row>
    <row r="173" spans="1:9" x14ac:dyDescent="0.25">
      <c r="A173" s="23"/>
      <c r="B173" s="26"/>
      <c r="C173" s="31"/>
      <c r="D173" s="31"/>
      <c r="E173" s="31"/>
      <c r="F173" s="31"/>
      <c r="G173" s="12" t="s">
        <v>519</v>
      </c>
      <c r="H173" s="21">
        <v>7</v>
      </c>
      <c r="I173" s="18"/>
    </row>
    <row r="174" spans="1:9" ht="32.25" thickBot="1" x14ac:dyDescent="0.3">
      <c r="A174" s="23"/>
      <c r="B174" s="26"/>
      <c r="C174" s="31"/>
      <c r="D174" s="31"/>
      <c r="E174" s="31"/>
      <c r="F174" s="31"/>
      <c r="G174" s="12" t="s">
        <v>518</v>
      </c>
      <c r="H174" s="21">
        <v>7</v>
      </c>
      <c r="I174" s="18"/>
    </row>
    <row r="175" spans="1:9" x14ac:dyDescent="0.25">
      <c r="A175" s="23"/>
      <c r="B175" s="26"/>
      <c r="C175" s="31"/>
      <c r="D175" s="31"/>
      <c r="E175" s="31"/>
      <c r="F175" s="31"/>
      <c r="G175" s="47" t="s">
        <v>451</v>
      </c>
      <c r="H175" s="48"/>
    </row>
    <row r="176" spans="1:9" ht="63" x14ac:dyDescent="0.25">
      <c r="A176" s="23"/>
      <c r="B176" s="26"/>
      <c r="C176" s="31"/>
      <c r="D176" s="31"/>
      <c r="E176" s="31"/>
      <c r="F176" s="31"/>
      <c r="G176" s="12" t="s">
        <v>458</v>
      </c>
      <c r="H176" s="21">
        <v>2</v>
      </c>
      <c r="I176" s="18"/>
    </row>
    <row r="177" spans="1:10" ht="47.25" x14ac:dyDescent="0.25">
      <c r="A177" s="23"/>
      <c r="B177" s="26"/>
      <c r="C177" s="31"/>
      <c r="D177" s="31"/>
      <c r="E177" s="31"/>
      <c r="F177" s="31"/>
      <c r="G177" s="12" t="s">
        <v>469</v>
      </c>
      <c r="H177" s="21">
        <v>2</v>
      </c>
      <c r="I177" s="18"/>
    </row>
    <row r="178" spans="1:10" ht="31.5" x14ac:dyDescent="0.25">
      <c r="A178" s="23"/>
      <c r="B178" s="26"/>
      <c r="C178" s="31"/>
      <c r="D178" s="31"/>
      <c r="E178" s="31"/>
      <c r="F178" s="31"/>
      <c r="G178" s="12" t="s">
        <v>473</v>
      </c>
      <c r="H178" s="21">
        <v>2</v>
      </c>
      <c r="I178" s="18"/>
    </row>
    <row r="179" spans="1:10" x14ac:dyDescent="0.25">
      <c r="A179" s="23"/>
      <c r="B179" s="26"/>
      <c r="C179" s="31"/>
      <c r="D179" s="31"/>
      <c r="E179" s="31"/>
      <c r="F179" s="31"/>
      <c r="G179" s="12" t="s">
        <v>447</v>
      </c>
      <c r="H179" s="21">
        <v>2</v>
      </c>
      <c r="I179" s="18"/>
    </row>
    <row r="180" spans="1:10" ht="32.25" thickBot="1" x14ac:dyDescent="0.3">
      <c r="A180" s="23"/>
      <c r="B180" s="26"/>
      <c r="C180" s="31"/>
      <c r="D180" s="31"/>
      <c r="E180" s="31"/>
      <c r="F180" s="31"/>
      <c r="G180" s="12" t="s">
        <v>450</v>
      </c>
      <c r="H180" s="21">
        <v>2</v>
      </c>
      <c r="I180" s="18"/>
    </row>
    <row r="181" spans="1:10" x14ac:dyDescent="0.25">
      <c r="A181" s="23"/>
      <c r="B181" s="26"/>
      <c r="C181" s="31"/>
      <c r="D181" s="31"/>
      <c r="E181" s="31"/>
      <c r="F181" s="31"/>
      <c r="G181" s="47" t="s">
        <v>411</v>
      </c>
      <c r="H181" s="48"/>
    </row>
    <row r="182" spans="1:10" ht="78.75" x14ac:dyDescent="0.25">
      <c r="A182" s="23"/>
      <c r="B182" s="26"/>
      <c r="C182" s="31"/>
      <c r="D182" s="31"/>
      <c r="E182" s="31"/>
      <c r="F182" s="31"/>
      <c r="G182" s="12" t="s">
        <v>410</v>
      </c>
      <c r="H182" s="21">
        <v>1</v>
      </c>
      <c r="I182" s="18"/>
    </row>
    <row r="183" spans="1:10" ht="31.5" x14ac:dyDescent="0.25">
      <c r="A183" s="23"/>
      <c r="B183" s="26"/>
      <c r="C183" s="31"/>
      <c r="D183" s="31"/>
      <c r="E183" s="31"/>
      <c r="F183" s="31"/>
      <c r="G183" s="12" t="s">
        <v>449</v>
      </c>
      <c r="H183" s="21">
        <v>1</v>
      </c>
      <c r="I183" s="18"/>
    </row>
    <row r="184" spans="1:10" ht="16.5" thickBot="1" x14ac:dyDescent="0.3">
      <c r="A184" s="23"/>
      <c r="B184" s="26"/>
      <c r="C184" s="31"/>
      <c r="D184" s="31"/>
      <c r="E184" s="31"/>
      <c r="F184" s="31"/>
      <c r="G184" s="12" t="s">
        <v>448</v>
      </c>
      <c r="H184" s="21">
        <v>3</v>
      </c>
      <c r="I184" s="18"/>
      <c r="J184" s="18"/>
    </row>
    <row r="185" spans="1:10" x14ac:dyDescent="0.25">
      <c r="A185" s="23"/>
      <c r="B185" s="26"/>
      <c r="C185" s="31"/>
      <c r="D185" s="31"/>
      <c r="E185" s="31"/>
      <c r="F185" s="31"/>
      <c r="G185" s="47" t="s">
        <v>422</v>
      </c>
      <c r="H185" s="48"/>
    </row>
    <row r="186" spans="1:10" ht="79.5" thickBot="1" x14ac:dyDescent="0.3">
      <c r="A186" s="23"/>
      <c r="B186" s="26"/>
      <c r="C186" s="31"/>
      <c r="D186" s="31"/>
      <c r="E186" s="31"/>
      <c r="F186" s="31"/>
      <c r="G186" s="12" t="s">
        <v>421</v>
      </c>
      <c r="H186" s="21">
        <v>1</v>
      </c>
      <c r="I186" s="18"/>
    </row>
    <row r="187" spans="1:10" x14ac:dyDescent="0.25">
      <c r="A187" s="23"/>
      <c r="B187" s="26"/>
      <c r="C187" s="31"/>
      <c r="D187" s="31"/>
      <c r="E187" s="31"/>
      <c r="F187" s="31"/>
      <c r="G187" s="47" t="s">
        <v>436</v>
      </c>
      <c r="H187" s="48"/>
    </row>
    <row r="188" spans="1:10" ht="31.5" x14ac:dyDescent="0.25">
      <c r="A188" s="23"/>
      <c r="B188" s="26"/>
      <c r="C188" s="31"/>
      <c r="D188" s="31"/>
      <c r="E188" s="31"/>
      <c r="F188" s="31"/>
      <c r="G188" s="12" t="s">
        <v>435</v>
      </c>
      <c r="H188" s="21">
        <v>2</v>
      </c>
      <c r="I188" s="18"/>
      <c r="J188" s="18"/>
    </row>
    <row r="189" spans="1:10" ht="31.5" x14ac:dyDescent="0.25">
      <c r="A189" s="23"/>
      <c r="B189" s="26"/>
      <c r="C189" s="31"/>
      <c r="D189" s="31"/>
      <c r="E189" s="31"/>
      <c r="F189" s="31"/>
      <c r="G189" s="12" t="s">
        <v>434</v>
      </c>
      <c r="H189" s="21">
        <v>2</v>
      </c>
      <c r="I189" s="18"/>
      <c r="J189" s="18"/>
    </row>
    <row r="190" spans="1:10" ht="31.5" x14ac:dyDescent="0.25">
      <c r="A190" s="23"/>
      <c r="B190" s="26"/>
      <c r="C190" s="31"/>
      <c r="D190" s="31"/>
      <c r="E190" s="31"/>
      <c r="F190" s="31"/>
      <c r="G190" s="12" t="s">
        <v>433</v>
      </c>
      <c r="H190" s="21">
        <v>1</v>
      </c>
      <c r="I190" s="18"/>
    </row>
    <row r="191" spans="1:10" ht="47.25" x14ac:dyDescent="0.25">
      <c r="A191" s="23"/>
      <c r="B191" s="26"/>
      <c r="C191" s="31"/>
      <c r="D191" s="31"/>
      <c r="E191" s="31"/>
      <c r="F191" s="31"/>
      <c r="G191" s="12" t="s">
        <v>430</v>
      </c>
      <c r="H191" s="21">
        <v>2</v>
      </c>
      <c r="I191" s="18"/>
    </row>
    <row r="192" spans="1:10" ht="31.5" x14ac:dyDescent="0.25">
      <c r="A192" s="23"/>
      <c r="B192" s="26"/>
      <c r="C192" s="31"/>
      <c r="D192" s="31"/>
      <c r="E192" s="31"/>
      <c r="F192" s="31"/>
      <c r="G192" s="12" t="s">
        <v>432</v>
      </c>
      <c r="H192" s="21">
        <v>1</v>
      </c>
      <c r="I192" s="18"/>
    </row>
    <row r="193" spans="1:9" ht="47.25" x14ac:dyDescent="0.25">
      <c r="A193" s="23"/>
      <c r="B193" s="26"/>
      <c r="C193" s="31"/>
      <c r="D193" s="31"/>
      <c r="E193" s="31"/>
      <c r="F193" s="31"/>
      <c r="G193" s="12" t="s">
        <v>431</v>
      </c>
      <c r="H193" s="21">
        <v>1</v>
      </c>
      <c r="I193" s="18"/>
    </row>
    <row r="194" spans="1:9" ht="78.75" x14ac:dyDescent="0.25">
      <c r="A194" s="23"/>
      <c r="B194" s="26"/>
      <c r="C194" s="31"/>
      <c r="D194" s="31"/>
      <c r="E194" s="31"/>
      <c r="F194" s="31"/>
      <c r="G194" s="12" t="s">
        <v>429</v>
      </c>
      <c r="H194" s="21">
        <v>1</v>
      </c>
      <c r="I194" s="18"/>
    </row>
    <row r="195" spans="1:9" ht="31.5" x14ac:dyDescent="0.25">
      <c r="A195" s="23"/>
      <c r="B195" s="26"/>
      <c r="C195" s="31"/>
      <c r="D195" s="31"/>
      <c r="E195" s="31"/>
      <c r="F195" s="31"/>
      <c r="G195" s="12" t="s">
        <v>428</v>
      </c>
      <c r="H195" s="21">
        <v>1</v>
      </c>
    </row>
    <row r="196" spans="1:9" ht="16.5" thickBot="1" x14ac:dyDescent="0.3">
      <c r="A196" s="23"/>
      <c r="B196" s="26"/>
      <c r="C196" s="32"/>
      <c r="D196" s="32"/>
      <c r="E196" s="32"/>
      <c r="F196" s="32"/>
      <c r="G196" s="51" t="s">
        <v>8</v>
      </c>
      <c r="H196" s="71">
        <f>SUM(H170:H174,H176:H180,H182:H184,H186:H186,H188:H195,)</f>
        <v>64</v>
      </c>
    </row>
    <row r="197" spans="1:9" ht="162" customHeight="1" thickBot="1" x14ac:dyDescent="0.3">
      <c r="A197" s="24"/>
      <c r="B197" s="27"/>
      <c r="C197" s="28" t="s">
        <v>526</v>
      </c>
      <c r="D197" s="28"/>
      <c r="E197" s="28"/>
      <c r="F197" s="29"/>
      <c r="G197" s="52"/>
      <c r="H197" s="70"/>
    </row>
    <row r="198" spans="1:9" x14ac:dyDescent="0.25">
      <c r="A198" s="22">
        <v>12</v>
      </c>
      <c r="B198" s="25" t="s">
        <v>456</v>
      </c>
      <c r="C198" s="30" t="s">
        <v>525</v>
      </c>
      <c r="D198" s="30" t="s">
        <v>524</v>
      </c>
      <c r="E198" s="30" t="s">
        <v>523</v>
      </c>
      <c r="F198" s="30" t="s">
        <v>522</v>
      </c>
      <c r="G198" s="47" t="s">
        <v>493</v>
      </c>
      <c r="H198" s="48"/>
    </row>
    <row r="199" spans="1:9" ht="31.5" x14ac:dyDescent="0.25">
      <c r="A199" s="23"/>
      <c r="B199" s="26"/>
      <c r="C199" s="31"/>
      <c r="D199" s="31"/>
      <c r="E199" s="31"/>
      <c r="F199" s="31"/>
      <c r="G199" s="12" t="s">
        <v>492</v>
      </c>
      <c r="H199" s="21">
        <v>4</v>
      </c>
      <c r="I199" s="18"/>
    </row>
    <row r="200" spans="1:9" x14ac:dyDescent="0.25">
      <c r="A200" s="23"/>
      <c r="B200" s="26"/>
      <c r="C200" s="31"/>
      <c r="D200" s="31"/>
      <c r="E200" s="31"/>
      <c r="F200" s="31"/>
      <c r="G200" s="12" t="s">
        <v>521</v>
      </c>
      <c r="H200" s="21">
        <v>4</v>
      </c>
      <c r="I200" s="18"/>
    </row>
    <row r="201" spans="1:9" ht="31.5" x14ac:dyDescent="0.25">
      <c r="A201" s="23"/>
      <c r="B201" s="26"/>
      <c r="C201" s="31"/>
      <c r="D201" s="31"/>
      <c r="E201" s="31"/>
      <c r="F201" s="31"/>
      <c r="G201" s="12" t="s">
        <v>520</v>
      </c>
      <c r="H201" s="21">
        <v>4</v>
      </c>
      <c r="I201" s="18"/>
    </row>
    <row r="202" spans="1:9" x14ac:dyDescent="0.25">
      <c r="A202" s="23"/>
      <c r="B202" s="26"/>
      <c r="C202" s="31"/>
      <c r="D202" s="31"/>
      <c r="E202" s="31"/>
      <c r="F202" s="31"/>
      <c r="G202" s="12" t="s">
        <v>519</v>
      </c>
      <c r="H202" s="21">
        <v>4</v>
      </c>
      <c r="I202" s="18"/>
    </row>
    <row r="203" spans="1:9" ht="32.25" thickBot="1" x14ac:dyDescent="0.3">
      <c r="A203" s="23"/>
      <c r="B203" s="26"/>
      <c r="C203" s="31"/>
      <c r="D203" s="31"/>
      <c r="E203" s="31"/>
      <c r="F203" s="31"/>
      <c r="G203" s="12" t="s">
        <v>518</v>
      </c>
      <c r="H203" s="21">
        <v>4</v>
      </c>
      <c r="I203" s="18"/>
    </row>
    <row r="204" spans="1:9" x14ac:dyDescent="0.25">
      <c r="A204" s="23"/>
      <c r="B204" s="26"/>
      <c r="C204" s="31"/>
      <c r="D204" s="31"/>
      <c r="E204" s="31"/>
      <c r="F204" s="31"/>
      <c r="G204" s="47" t="s">
        <v>451</v>
      </c>
      <c r="H204" s="48"/>
    </row>
    <row r="205" spans="1:9" ht="63" x14ac:dyDescent="0.25">
      <c r="A205" s="23"/>
      <c r="B205" s="26"/>
      <c r="C205" s="31"/>
      <c r="D205" s="31"/>
      <c r="E205" s="31"/>
      <c r="F205" s="31"/>
      <c r="G205" s="12" t="s">
        <v>458</v>
      </c>
      <c r="H205" s="21">
        <v>2</v>
      </c>
      <c r="I205" s="18"/>
    </row>
    <row r="206" spans="1:9" ht="47.25" x14ac:dyDescent="0.25">
      <c r="A206" s="23"/>
      <c r="B206" s="26"/>
      <c r="C206" s="31"/>
      <c r="D206" s="31"/>
      <c r="E206" s="31"/>
      <c r="F206" s="31"/>
      <c r="G206" s="12" t="s">
        <v>469</v>
      </c>
      <c r="H206" s="21">
        <v>2</v>
      </c>
      <c r="I206" s="18"/>
    </row>
    <row r="207" spans="1:9" ht="31.5" x14ac:dyDescent="0.25">
      <c r="A207" s="23"/>
      <c r="B207" s="26"/>
      <c r="C207" s="31"/>
      <c r="D207" s="31"/>
      <c r="E207" s="31"/>
      <c r="F207" s="31"/>
      <c r="G207" s="12" t="s">
        <v>473</v>
      </c>
      <c r="H207" s="21">
        <v>2</v>
      </c>
      <c r="I207" s="18"/>
    </row>
    <row r="208" spans="1:9" x14ac:dyDescent="0.25">
      <c r="A208" s="23"/>
      <c r="B208" s="26"/>
      <c r="C208" s="31"/>
      <c r="D208" s="31"/>
      <c r="E208" s="31"/>
      <c r="F208" s="31"/>
      <c r="G208" s="12" t="s">
        <v>447</v>
      </c>
      <c r="H208" s="21">
        <v>2</v>
      </c>
      <c r="I208" s="18"/>
    </row>
    <row r="209" spans="1:9" ht="32.25" thickBot="1" x14ac:dyDescent="0.3">
      <c r="A209" s="23"/>
      <c r="B209" s="26"/>
      <c r="C209" s="31"/>
      <c r="D209" s="31"/>
      <c r="E209" s="31"/>
      <c r="F209" s="31"/>
      <c r="G209" s="12" t="s">
        <v>450</v>
      </c>
      <c r="H209" s="21">
        <v>2</v>
      </c>
      <c r="I209" s="18"/>
    </row>
    <row r="210" spans="1:9" x14ac:dyDescent="0.25">
      <c r="A210" s="23"/>
      <c r="B210" s="26"/>
      <c r="C210" s="31"/>
      <c r="D210" s="31"/>
      <c r="E210" s="31"/>
      <c r="F210" s="31"/>
      <c r="G210" s="47" t="s">
        <v>411</v>
      </c>
      <c r="H210" s="48"/>
    </row>
    <row r="211" spans="1:9" ht="78.75" x14ac:dyDescent="0.25">
      <c r="A211" s="23"/>
      <c r="B211" s="26"/>
      <c r="C211" s="31"/>
      <c r="D211" s="31"/>
      <c r="E211" s="31"/>
      <c r="F211" s="31"/>
      <c r="G211" s="12" t="s">
        <v>410</v>
      </c>
      <c r="H211" s="21">
        <v>1</v>
      </c>
      <c r="I211" s="18"/>
    </row>
    <row r="212" spans="1:9" x14ac:dyDescent="0.25">
      <c r="A212" s="23"/>
      <c r="B212" s="26"/>
      <c r="C212" s="31"/>
      <c r="D212" s="31"/>
      <c r="E212" s="31"/>
      <c r="F212" s="31"/>
      <c r="G212" s="12" t="s">
        <v>409</v>
      </c>
      <c r="H212" s="21">
        <v>1</v>
      </c>
      <c r="I212" s="18"/>
    </row>
    <row r="213" spans="1:9" ht="31.5" x14ac:dyDescent="0.25">
      <c r="A213" s="23"/>
      <c r="B213" s="26"/>
      <c r="C213" s="31"/>
      <c r="D213" s="31"/>
      <c r="E213" s="31"/>
      <c r="F213" s="31"/>
      <c r="G213" s="12" t="s">
        <v>449</v>
      </c>
      <c r="H213" s="21">
        <v>1</v>
      </c>
      <c r="I213" s="18"/>
    </row>
    <row r="214" spans="1:9" ht="16.5" thickBot="1" x14ac:dyDescent="0.3">
      <c r="A214" s="23"/>
      <c r="B214" s="26"/>
      <c r="C214" s="31"/>
      <c r="D214" s="31"/>
      <c r="E214" s="31"/>
      <c r="F214" s="31"/>
      <c r="G214" s="12" t="s">
        <v>448</v>
      </c>
      <c r="H214" s="21">
        <v>1</v>
      </c>
      <c r="I214" s="18"/>
    </row>
    <row r="215" spans="1:9" x14ac:dyDescent="0.25">
      <c r="A215" s="23"/>
      <c r="B215" s="26"/>
      <c r="C215" s="31"/>
      <c r="D215" s="31"/>
      <c r="E215" s="31"/>
      <c r="F215" s="31"/>
      <c r="G215" s="47" t="s">
        <v>422</v>
      </c>
      <c r="H215" s="48"/>
    </row>
    <row r="216" spans="1:9" ht="78.75" x14ac:dyDescent="0.25">
      <c r="A216" s="23"/>
      <c r="B216" s="26"/>
      <c r="C216" s="31"/>
      <c r="D216" s="31"/>
      <c r="E216" s="31"/>
      <c r="F216" s="31"/>
      <c r="G216" s="12" t="s">
        <v>421</v>
      </c>
      <c r="H216" s="21">
        <v>2</v>
      </c>
      <c r="I216" s="18"/>
    </row>
    <row r="217" spans="1:9" ht="63" x14ac:dyDescent="0.25">
      <c r="A217" s="23"/>
      <c r="B217" s="26"/>
      <c r="C217" s="31"/>
      <c r="D217" s="31"/>
      <c r="E217" s="31"/>
      <c r="F217" s="31"/>
      <c r="G217" s="12" t="s">
        <v>420</v>
      </c>
      <c r="H217" s="21">
        <v>1</v>
      </c>
      <c r="I217" s="18"/>
    </row>
    <row r="218" spans="1:9" ht="63" x14ac:dyDescent="0.25">
      <c r="A218" s="23"/>
      <c r="B218" s="26"/>
      <c r="C218" s="31"/>
      <c r="D218" s="31"/>
      <c r="E218" s="31"/>
      <c r="F218" s="31"/>
      <c r="G218" s="12" t="s">
        <v>419</v>
      </c>
      <c r="H218" s="21">
        <v>1</v>
      </c>
      <c r="I218" s="18"/>
    </row>
    <row r="219" spans="1:9" ht="32.25" thickBot="1" x14ac:dyDescent="0.3">
      <c r="A219" s="23"/>
      <c r="B219" s="26"/>
      <c r="C219" s="31"/>
      <c r="D219" s="31"/>
      <c r="E219" s="31"/>
      <c r="F219" s="31"/>
      <c r="G219" s="12" t="s">
        <v>418</v>
      </c>
      <c r="H219" s="21">
        <v>1</v>
      </c>
    </row>
    <row r="220" spans="1:9" x14ac:dyDescent="0.25">
      <c r="A220" s="23"/>
      <c r="B220" s="26"/>
      <c r="C220" s="31"/>
      <c r="D220" s="31"/>
      <c r="E220" s="31"/>
      <c r="F220" s="31"/>
      <c r="G220" s="47" t="s">
        <v>436</v>
      </c>
      <c r="H220" s="48"/>
    </row>
    <row r="221" spans="1:9" ht="31.5" x14ac:dyDescent="0.25">
      <c r="A221" s="23"/>
      <c r="B221" s="26"/>
      <c r="C221" s="31"/>
      <c r="D221" s="31"/>
      <c r="E221" s="31"/>
      <c r="F221" s="31"/>
      <c r="G221" s="12" t="s">
        <v>435</v>
      </c>
      <c r="H221" s="21">
        <v>5</v>
      </c>
      <c r="I221" s="18"/>
    </row>
    <row r="222" spans="1:9" ht="31.5" x14ac:dyDescent="0.25">
      <c r="A222" s="23"/>
      <c r="B222" s="26"/>
      <c r="C222" s="31"/>
      <c r="D222" s="31"/>
      <c r="E222" s="31"/>
      <c r="F222" s="31"/>
      <c r="G222" s="12" t="s">
        <v>434</v>
      </c>
      <c r="H222" s="21">
        <v>5</v>
      </c>
      <c r="I222" s="18"/>
    </row>
    <row r="223" spans="1:9" ht="31.5" x14ac:dyDescent="0.25">
      <c r="A223" s="23"/>
      <c r="B223" s="26"/>
      <c r="C223" s="31"/>
      <c r="D223" s="31"/>
      <c r="E223" s="31"/>
      <c r="F223" s="31"/>
      <c r="G223" s="12" t="s">
        <v>433</v>
      </c>
      <c r="H223" s="21">
        <v>5</v>
      </c>
      <c r="I223" s="18"/>
    </row>
    <row r="224" spans="1:9" ht="31.5" x14ac:dyDescent="0.25">
      <c r="A224" s="23"/>
      <c r="B224" s="26"/>
      <c r="C224" s="31"/>
      <c r="D224" s="31"/>
      <c r="E224" s="31"/>
      <c r="F224" s="31"/>
      <c r="G224" s="12" t="s">
        <v>432</v>
      </c>
      <c r="H224" s="21">
        <v>5</v>
      </c>
      <c r="I224" s="18"/>
    </row>
    <row r="225" spans="1:9" ht="47.25" x14ac:dyDescent="0.25">
      <c r="A225" s="23"/>
      <c r="B225" s="26"/>
      <c r="C225" s="31"/>
      <c r="D225" s="31"/>
      <c r="E225" s="31"/>
      <c r="F225" s="31"/>
      <c r="G225" s="12" t="s">
        <v>431</v>
      </c>
      <c r="H225" s="21">
        <v>5</v>
      </c>
      <c r="I225" s="18"/>
    </row>
    <row r="226" spans="1:9" ht="47.25" x14ac:dyDescent="0.25">
      <c r="A226" s="23"/>
      <c r="B226" s="26"/>
      <c r="C226" s="31"/>
      <c r="D226" s="31"/>
      <c r="E226" s="31"/>
      <c r="F226" s="31"/>
      <c r="G226" s="12" t="s">
        <v>430</v>
      </c>
      <c r="H226" s="21">
        <v>5</v>
      </c>
      <c r="I226" s="18"/>
    </row>
    <row r="227" spans="1:9" ht="78.75" x14ac:dyDescent="0.25">
      <c r="A227" s="23"/>
      <c r="B227" s="26"/>
      <c r="C227" s="31"/>
      <c r="D227" s="31"/>
      <c r="E227" s="31"/>
      <c r="F227" s="31"/>
      <c r="G227" s="12" t="s">
        <v>429</v>
      </c>
      <c r="H227" s="21">
        <v>5</v>
      </c>
      <c r="I227" s="18"/>
    </row>
    <row r="228" spans="1:9" ht="31.5" x14ac:dyDescent="0.25">
      <c r="A228" s="23"/>
      <c r="B228" s="26"/>
      <c r="C228" s="31"/>
      <c r="D228" s="31"/>
      <c r="E228" s="31"/>
      <c r="F228" s="31"/>
      <c r="G228" s="12" t="s">
        <v>428</v>
      </c>
      <c r="H228" s="21">
        <v>5</v>
      </c>
    </row>
    <row r="229" spans="1:9" ht="16.5" thickBot="1" x14ac:dyDescent="0.3">
      <c r="A229" s="23"/>
      <c r="B229" s="26"/>
      <c r="C229" s="32"/>
      <c r="D229" s="32"/>
      <c r="E229" s="32"/>
      <c r="F229" s="32"/>
      <c r="G229" s="51" t="s">
        <v>8</v>
      </c>
      <c r="H229" s="71">
        <f>SUM(H199:H203,H205:H209,H211:H214,H216:H219,H221:H228,)</f>
        <v>79</v>
      </c>
    </row>
    <row r="230" spans="1:9" ht="196.5" customHeight="1" thickBot="1" x14ac:dyDescent="0.3">
      <c r="A230" s="24"/>
      <c r="B230" s="27"/>
      <c r="C230" s="28" t="s">
        <v>517</v>
      </c>
      <c r="D230" s="28"/>
      <c r="E230" s="28"/>
      <c r="F230" s="29"/>
      <c r="G230" s="52"/>
      <c r="H230" s="70"/>
    </row>
    <row r="231" spans="1:9" x14ac:dyDescent="0.25">
      <c r="A231" s="22">
        <v>13</v>
      </c>
      <c r="B231" s="25" t="s">
        <v>503</v>
      </c>
      <c r="C231" s="30" t="s">
        <v>516</v>
      </c>
      <c r="D231" s="30" t="s">
        <v>398</v>
      </c>
      <c r="E231" s="30" t="s">
        <v>515</v>
      </c>
      <c r="F231" s="30" t="s">
        <v>13</v>
      </c>
      <c r="G231" s="47" t="s">
        <v>411</v>
      </c>
      <c r="H231" s="48"/>
    </row>
    <row r="232" spans="1:9" ht="31.5" x14ac:dyDescent="0.25">
      <c r="A232" s="23"/>
      <c r="B232" s="26"/>
      <c r="C232" s="31"/>
      <c r="D232" s="31"/>
      <c r="E232" s="31"/>
      <c r="F232" s="31"/>
      <c r="G232" s="12" t="s">
        <v>449</v>
      </c>
      <c r="H232" s="21">
        <v>10</v>
      </c>
      <c r="I232" s="18"/>
    </row>
    <row r="233" spans="1:9" ht="245.25" customHeight="1" thickBot="1" x14ac:dyDescent="0.3">
      <c r="A233" s="23"/>
      <c r="B233" s="26"/>
      <c r="C233" s="32"/>
      <c r="D233" s="32"/>
      <c r="E233" s="32"/>
      <c r="F233" s="32"/>
      <c r="G233" s="51" t="s">
        <v>8</v>
      </c>
      <c r="H233" s="71">
        <f>SUM(H232:H232,)</f>
        <v>10</v>
      </c>
    </row>
    <row r="234" spans="1:9" ht="207.75" customHeight="1" thickBot="1" x14ac:dyDescent="0.3">
      <c r="A234" s="24"/>
      <c r="B234" s="27"/>
      <c r="C234" s="28" t="s">
        <v>514</v>
      </c>
      <c r="D234" s="28"/>
      <c r="E234" s="28"/>
      <c r="F234" s="29"/>
      <c r="G234" s="52"/>
      <c r="H234" s="70"/>
    </row>
    <row r="235" spans="1:9" x14ac:dyDescent="0.25">
      <c r="A235" s="22">
        <v>14</v>
      </c>
      <c r="B235" s="25" t="s">
        <v>416</v>
      </c>
      <c r="C235" s="30" t="s">
        <v>513</v>
      </c>
      <c r="D235" s="30" t="s">
        <v>512</v>
      </c>
      <c r="E235" s="30" t="s">
        <v>511</v>
      </c>
      <c r="F235" s="30" t="s">
        <v>510</v>
      </c>
      <c r="G235" s="47" t="s">
        <v>411</v>
      </c>
      <c r="H235" s="48"/>
    </row>
    <row r="236" spans="1:9" ht="78.75" x14ac:dyDescent="0.25">
      <c r="A236" s="23"/>
      <c r="B236" s="26"/>
      <c r="C236" s="31"/>
      <c r="D236" s="31"/>
      <c r="E236" s="31"/>
      <c r="F236" s="31"/>
      <c r="G236" s="12" t="s">
        <v>410</v>
      </c>
      <c r="H236" s="21">
        <v>5</v>
      </c>
      <c r="I236" s="18"/>
    </row>
    <row r="237" spans="1:9" x14ac:dyDescent="0.25">
      <c r="A237" s="23"/>
      <c r="B237" s="26"/>
      <c r="C237" s="31"/>
      <c r="D237" s="31"/>
      <c r="E237" s="31"/>
      <c r="F237" s="31"/>
      <c r="G237" s="12" t="s">
        <v>409</v>
      </c>
      <c r="H237" s="21">
        <v>5</v>
      </c>
      <c r="I237" s="18"/>
    </row>
    <row r="238" spans="1:9" ht="31.5" x14ac:dyDescent="0.25">
      <c r="A238" s="23"/>
      <c r="B238" s="26"/>
      <c r="C238" s="31"/>
      <c r="D238" s="31"/>
      <c r="E238" s="31"/>
      <c r="F238" s="31"/>
      <c r="G238" s="12" t="s">
        <v>449</v>
      </c>
      <c r="H238" s="21">
        <v>5</v>
      </c>
      <c r="I238" s="18"/>
    </row>
    <row r="239" spans="1:9" ht="16.5" thickBot="1" x14ac:dyDescent="0.3">
      <c r="A239" s="23"/>
      <c r="B239" s="26"/>
      <c r="C239" s="31"/>
      <c r="D239" s="31"/>
      <c r="E239" s="31"/>
      <c r="F239" s="31"/>
      <c r="G239" s="12" t="s">
        <v>448</v>
      </c>
      <c r="H239" s="21">
        <v>5</v>
      </c>
      <c r="I239" s="18"/>
    </row>
    <row r="240" spans="1:9" x14ac:dyDescent="0.25">
      <c r="A240" s="23"/>
      <c r="B240" s="26"/>
      <c r="C240" s="31"/>
      <c r="D240" s="31"/>
      <c r="E240" s="31"/>
      <c r="F240" s="31"/>
      <c r="G240" s="47" t="s">
        <v>436</v>
      </c>
      <c r="H240" s="48"/>
    </row>
    <row r="241" spans="1:9" ht="47.25" x14ac:dyDescent="0.25">
      <c r="A241" s="23"/>
      <c r="B241" s="26"/>
      <c r="C241" s="31"/>
      <c r="D241" s="31"/>
      <c r="E241" s="31"/>
      <c r="F241" s="31"/>
      <c r="G241" s="12" t="s">
        <v>430</v>
      </c>
      <c r="H241" s="21">
        <v>5</v>
      </c>
      <c r="I241" s="18"/>
    </row>
    <row r="242" spans="1:9" ht="16.5" thickBot="1" x14ac:dyDescent="0.3">
      <c r="A242" s="23"/>
      <c r="B242" s="26"/>
      <c r="C242" s="32"/>
      <c r="D242" s="32"/>
      <c r="E242" s="32"/>
      <c r="F242" s="32"/>
      <c r="G242" s="51" t="s">
        <v>8</v>
      </c>
      <c r="H242" s="71">
        <f>SUM(H236:H239,H241:H241,)</f>
        <v>25</v>
      </c>
    </row>
    <row r="243" spans="1:9" ht="136.5" customHeight="1" thickBot="1" x14ac:dyDescent="0.3">
      <c r="A243" s="24"/>
      <c r="B243" s="27"/>
      <c r="C243" s="28" t="s">
        <v>509</v>
      </c>
      <c r="D243" s="28"/>
      <c r="E243" s="28"/>
      <c r="F243" s="29"/>
      <c r="G243" s="52"/>
      <c r="H243" s="70"/>
    </row>
    <row r="244" spans="1:9" x14ac:dyDescent="0.25">
      <c r="A244" s="22">
        <v>15</v>
      </c>
      <c r="B244" s="25" t="s">
        <v>416</v>
      </c>
      <c r="C244" s="30" t="s">
        <v>508</v>
      </c>
      <c r="D244" s="30" t="s">
        <v>507</v>
      </c>
      <c r="E244" s="30" t="s">
        <v>506</v>
      </c>
      <c r="F244" s="30" t="s">
        <v>505</v>
      </c>
      <c r="G244" s="47" t="s">
        <v>422</v>
      </c>
      <c r="H244" s="48"/>
    </row>
    <row r="245" spans="1:9" ht="78.75" x14ac:dyDescent="0.25">
      <c r="A245" s="23"/>
      <c r="B245" s="26"/>
      <c r="C245" s="31"/>
      <c r="D245" s="31"/>
      <c r="E245" s="31"/>
      <c r="F245" s="31"/>
      <c r="G245" s="12" t="s">
        <v>421</v>
      </c>
      <c r="H245" s="21">
        <v>5</v>
      </c>
      <c r="I245" s="18"/>
    </row>
    <row r="246" spans="1:9" ht="63" x14ac:dyDescent="0.25">
      <c r="A246" s="23"/>
      <c r="B246" s="26"/>
      <c r="C246" s="31"/>
      <c r="D246" s="31"/>
      <c r="E246" s="31"/>
      <c r="F246" s="31"/>
      <c r="G246" s="12" t="s">
        <v>420</v>
      </c>
      <c r="H246" s="21">
        <v>5</v>
      </c>
      <c r="I246" s="18"/>
    </row>
    <row r="247" spans="1:9" ht="63" x14ac:dyDescent="0.25">
      <c r="A247" s="23"/>
      <c r="B247" s="26"/>
      <c r="C247" s="31"/>
      <c r="D247" s="31"/>
      <c r="E247" s="31"/>
      <c r="F247" s="31"/>
      <c r="G247" s="12" t="s">
        <v>419</v>
      </c>
      <c r="H247" s="21">
        <v>5</v>
      </c>
      <c r="I247" s="18"/>
    </row>
    <row r="248" spans="1:9" ht="31.5" x14ac:dyDescent="0.25">
      <c r="A248" s="23"/>
      <c r="B248" s="26"/>
      <c r="C248" s="31"/>
      <c r="D248" s="31"/>
      <c r="E248" s="31"/>
      <c r="F248" s="31"/>
      <c r="G248" s="12" t="s">
        <v>418</v>
      </c>
      <c r="H248" s="21">
        <v>5</v>
      </c>
    </row>
    <row r="249" spans="1:9" ht="16.5" thickBot="1" x14ac:dyDescent="0.3">
      <c r="A249" s="23"/>
      <c r="B249" s="26"/>
      <c r="C249" s="32"/>
      <c r="D249" s="32"/>
      <c r="E249" s="32"/>
      <c r="F249" s="32"/>
      <c r="G249" s="51" t="s">
        <v>8</v>
      </c>
      <c r="H249" s="71">
        <f>SUM(H245:H248,)</f>
        <v>20</v>
      </c>
    </row>
    <row r="250" spans="1:9" ht="127.5" customHeight="1" thickBot="1" x14ac:dyDescent="0.3">
      <c r="A250" s="24"/>
      <c r="B250" s="27"/>
      <c r="C250" s="28" t="s">
        <v>504</v>
      </c>
      <c r="D250" s="28"/>
      <c r="E250" s="28"/>
      <c r="F250" s="29"/>
      <c r="G250" s="52"/>
      <c r="H250" s="70"/>
    </row>
    <row r="251" spans="1:9" x14ac:dyDescent="0.25">
      <c r="A251" s="22">
        <v>16</v>
      </c>
      <c r="B251" s="25" t="s">
        <v>503</v>
      </c>
      <c r="C251" s="30" t="s">
        <v>502</v>
      </c>
      <c r="D251" s="30" t="s">
        <v>501</v>
      </c>
      <c r="E251" s="30" t="s">
        <v>500</v>
      </c>
      <c r="F251" s="30" t="s">
        <v>499</v>
      </c>
      <c r="G251" s="47" t="s">
        <v>411</v>
      </c>
      <c r="H251" s="48"/>
    </row>
    <row r="252" spans="1:9" ht="78.75" x14ac:dyDescent="0.25">
      <c r="A252" s="23"/>
      <c r="B252" s="26"/>
      <c r="C252" s="31"/>
      <c r="D252" s="31"/>
      <c r="E252" s="31"/>
      <c r="F252" s="31"/>
      <c r="G252" s="12" t="s">
        <v>410</v>
      </c>
      <c r="H252" s="21">
        <v>5</v>
      </c>
      <c r="I252" s="18"/>
    </row>
    <row r="253" spans="1:9" ht="16.5" thickBot="1" x14ac:dyDescent="0.3">
      <c r="A253" s="23"/>
      <c r="B253" s="26"/>
      <c r="C253" s="32"/>
      <c r="D253" s="32"/>
      <c r="E253" s="32"/>
      <c r="F253" s="32"/>
      <c r="G253" s="51" t="s">
        <v>8</v>
      </c>
      <c r="H253" s="71">
        <f>SUM(H252:H252,)</f>
        <v>5</v>
      </c>
    </row>
    <row r="254" spans="1:9" ht="124.5" customHeight="1" thickBot="1" x14ac:dyDescent="0.3">
      <c r="A254" s="24"/>
      <c r="B254" s="27"/>
      <c r="C254" s="28" t="s">
        <v>498</v>
      </c>
      <c r="D254" s="28"/>
      <c r="E254" s="28"/>
      <c r="F254" s="29"/>
      <c r="G254" s="52"/>
      <c r="H254" s="70"/>
    </row>
    <row r="255" spans="1:9" x14ac:dyDescent="0.25">
      <c r="A255" s="22">
        <v>17</v>
      </c>
      <c r="B255" s="25" t="s">
        <v>456</v>
      </c>
      <c r="C255" s="30" t="s">
        <v>497</v>
      </c>
      <c r="D255" s="30" t="s">
        <v>496</v>
      </c>
      <c r="E255" s="30" t="s">
        <v>495</v>
      </c>
      <c r="F255" s="30" t="s">
        <v>494</v>
      </c>
      <c r="G255" s="47" t="s">
        <v>493</v>
      </c>
      <c r="H255" s="48"/>
    </row>
    <row r="256" spans="1:9" ht="32.25" thickBot="1" x14ac:dyDescent="0.3">
      <c r="A256" s="23"/>
      <c r="B256" s="26"/>
      <c r="C256" s="31"/>
      <c r="D256" s="31"/>
      <c r="E256" s="31"/>
      <c r="F256" s="31"/>
      <c r="G256" s="12" t="s">
        <v>492</v>
      </c>
      <c r="H256" s="21">
        <v>5</v>
      </c>
      <c r="I256" s="18"/>
    </row>
    <row r="257" spans="1:9" x14ac:dyDescent="0.25">
      <c r="A257" s="23"/>
      <c r="B257" s="26"/>
      <c r="C257" s="31"/>
      <c r="D257" s="31"/>
      <c r="E257" s="31"/>
      <c r="F257" s="31"/>
      <c r="G257" s="47" t="s">
        <v>451</v>
      </c>
      <c r="H257" s="48"/>
    </row>
    <row r="258" spans="1:9" ht="63" x14ac:dyDescent="0.25">
      <c r="A258" s="23"/>
      <c r="B258" s="26"/>
      <c r="C258" s="31"/>
      <c r="D258" s="31"/>
      <c r="E258" s="31"/>
      <c r="F258" s="31"/>
      <c r="G258" s="12" t="s">
        <v>458</v>
      </c>
      <c r="H258" s="21">
        <v>3</v>
      </c>
      <c r="I258" s="18"/>
    </row>
    <row r="259" spans="1:9" ht="47.25" x14ac:dyDescent="0.25">
      <c r="A259" s="23"/>
      <c r="B259" s="26"/>
      <c r="C259" s="31"/>
      <c r="D259" s="31"/>
      <c r="E259" s="31"/>
      <c r="F259" s="31"/>
      <c r="G259" s="12" t="s">
        <v>469</v>
      </c>
      <c r="H259" s="21">
        <v>3</v>
      </c>
      <c r="I259" s="18"/>
    </row>
    <row r="260" spans="1:9" ht="31.5" x14ac:dyDescent="0.25">
      <c r="A260" s="23"/>
      <c r="B260" s="26"/>
      <c r="C260" s="31"/>
      <c r="D260" s="31"/>
      <c r="E260" s="31"/>
      <c r="F260" s="31"/>
      <c r="G260" s="12" t="s">
        <v>473</v>
      </c>
      <c r="H260" s="21">
        <v>3</v>
      </c>
      <c r="I260" s="18"/>
    </row>
    <row r="261" spans="1:9" x14ac:dyDescent="0.25">
      <c r="A261" s="23"/>
      <c r="B261" s="26"/>
      <c r="C261" s="31"/>
      <c r="D261" s="31"/>
      <c r="E261" s="31"/>
      <c r="F261" s="31"/>
      <c r="G261" s="12" t="s">
        <v>447</v>
      </c>
      <c r="H261" s="21">
        <v>2</v>
      </c>
      <c r="I261" s="18"/>
    </row>
    <row r="262" spans="1:9" ht="32.25" thickBot="1" x14ac:dyDescent="0.3">
      <c r="A262" s="23"/>
      <c r="B262" s="26"/>
      <c r="C262" s="31"/>
      <c r="D262" s="31"/>
      <c r="E262" s="31"/>
      <c r="F262" s="31"/>
      <c r="G262" s="12" t="s">
        <v>450</v>
      </c>
      <c r="H262" s="21">
        <v>2</v>
      </c>
      <c r="I262" s="18"/>
    </row>
    <row r="263" spans="1:9" x14ac:dyDescent="0.25">
      <c r="A263" s="23"/>
      <c r="B263" s="26"/>
      <c r="C263" s="31"/>
      <c r="D263" s="31"/>
      <c r="E263" s="31"/>
      <c r="F263" s="31"/>
      <c r="G263" s="47" t="s">
        <v>411</v>
      </c>
      <c r="H263" s="48"/>
    </row>
    <row r="264" spans="1:9" ht="78.75" x14ac:dyDescent="0.25">
      <c r="A264" s="23"/>
      <c r="B264" s="26"/>
      <c r="C264" s="31"/>
      <c r="D264" s="31"/>
      <c r="E264" s="31"/>
      <c r="F264" s="31"/>
      <c r="G264" s="12" t="s">
        <v>410</v>
      </c>
      <c r="H264" s="21">
        <v>2</v>
      </c>
      <c r="I264" s="18"/>
    </row>
    <row r="265" spans="1:9" x14ac:dyDescent="0.25">
      <c r="A265" s="23"/>
      <c r="B265" s="26"/>
      <c r="C265" s="31"/>
      <c r="D265" s="31"/>
      <c r="E265" s="31"/>
      <c r="F265" s="31"/>
      <c r="G265" s="12" t="s">
        <v>409</v>
      </c>
      <c r="H265" s="21">
        <v>2</v>
      </c>
      <c r="I265" s="18"/>
    </row>
    <row r="266" spans="1:9" ht="31.5" x14ac:dyDescent="0.25">
      <c r="A266" s="23"/>
      <c r="B266" s="26"/>
      <c r="C266" s="31"/>
      <c r="D266" s="31"/>
      <c r="E266" s="31"/>
      <c r="F266" s="31"/>
      <c r="G266" s="12" t="s">
        <v>449</v>
      </c>
      <c r="H266" s="21">
        <v>2</v>
      </c>
      <c r="I266" s="18"/>
    </row>
    <row r="267" spans="1:9" ht="16.5" thickBot="1" x14ac:dyDescent="0.3">
      <c r="A267" s="23"/>
      <c r="B267" s="26"/>
      <c r="C267" s="31"/>
      <c r="D267" s="31"/>
      <c r="E267" s="31"/>
      <c r="F267" s="31"/>
      <c r="G267" s="12" t="s">
        <v>448</v>
      </c>
      <c r="H267" s="21">
        <v>2</v>
      </c>
      <c r="I267" s="18"/>
    </row>
    <row r="268" spans="1:9" x14ac:dyDescent="0.25">
      <c r="A268" s="23"/>
      <c r="B268" s="26"/>
      <c r="C268" s="31"/>
      <c r="D268" s="31"/>
      <c r="E268" s="31"/>
      <c r="F268" s="31"/>
      <c r="G268" s="47" t="s">
        <v>422</v>
      </c>
      <c r="H268" s="48"/>
    </row>
    <row r="269" spans="1:9" ht="78.75" x14ac:dyDescent="0.25">
      <c r="A269" s="23"/>
      <c r="B269" s="26"/>
      <c r="C269" s="31"/>
      <c r="D269" s="31"/>
      <c r="E269" s="31"/>
      <c r="F269" s="31"/>
      <c r="G269" s="12" t="s">
        <v>421</v>
      </c>
      <c r="H269" s="21">
        <v>1</v>
      </c>
      <c r="I269" s="18"/>
    </row>
    <row r="270" spans="1:9" ht="63" x14ac:dyDescent="0.25">
      <c r="A270" s="23"/>
      <c r="B270" s="26"/>
      <c r="C270" s="31"/>
      <c r="D270" s="31"/>
      <c r="E270" s="31"/>
      <c r="F270" s="31"/>
      <c r="G270" s="12" t="s">
        <v>420</v>
      </c>
      <c r="H270" s="21">
        <v>1</v>
      </c>
      <c r="I270" s="18"/>
    </row>
    <row r="271" spans="1:9" ht="63" x14ac:dyDescent="0.25">
      <c r="A271" s="23"/>
      <c r="B271" s="26"/>
      <c r="C271" s="31"/>
      <c r="D271" s="31"/>
      <c r="E271" s="31"/>
      <c r="F271" s="31"/>
      <c r="G271" s="12" t="s">
        <v>419</v>
      </c>
      <c r="H271" s="21">
        <v>1</v>
      </c>
      <c r="I271" s="18"/>
    </row>
    <row r="272" spans="1:9" ht="32.25" thickBot="1" x14ac:dyDescent="0.3">
      <c r="A272" s="23"/>
      <c r="B272" s="26"/>
      <c r="C272" s="31"/>
      <c r="D272" s="31"/>
      <c r="E272" s="31"/>
      <c r="F272" s="31"/>
      <c r="G272" s="12" t="s">
        <v>418</v>
      </c>
      <c r="H272" s="21">
        <v>1</v>
      </c>
    </row>
    <row r="273" spans="1:9" x14ac:dyDescent="0.25">
      <c r="A273" s="23"/>
      <c r="B273" s="26"/>
      <c r="C273" s="31"/>
      <c r="D273" s="31"/>
      <c r="E273" s="31"/>
      <c r="F273" s="31"/>
      <c r="G273" s="47" t="s">
        <v>447</v>
      </c>
      <c r="H273" s="48"/>
    </row>
    <row r="274" spans="1:9" ht="31.5" x14ac:dyDescent="0.25">
      <c r="A274" s="23"/>
      <c r="B274" s="26"/>
      <c r="C274" s="31"/>
      <c r="D274" s="31"/>
      <c r="E274" s="31"/>
      <c r="F274" s="31"/>
      <c r="G274" s="12" t="s">
        <v>446</v>
      </c>
      <c r="H274" s="21">
        <v>4</v>
      </c>
    </row>
    <row r="275" spans="1:9" ht="31.5" x14ac:dyDescent="0.25">
      <c r="A275" s="23"/>
      <c r="B275" s="26"/>
      <c r="C275" s="31"/>
      <c r="D275" s="31"/>
      <c r="E275" s="31"/>
      <c r="F275" s="31"/>
      <c r="G275" s="12" t="s">
        <v>445</v>
      </c>
      <c r="H275" s="21">
        <v>4</v>
      </c>
    </row>
    <row r="276" spans="1:9" ht="31.5" x14ac:dyDescent="0.25">
      <c r="A276" s="23"/>
      <c r="B276" s="26"/>
      <c r="C276" s="31"/>
      <c r="D276" s="31"/>
      <c r="E276" s="31"/>
      <c r="F276" s="31"/>
      <c r="G276" s="12" t="s">
        <v>444</v>
      </c>
      <c r="H276" s="21">
        <v>4</v>
      </c>
    </row>
    <row r="277" spans="1:9" ht="31.5" x14ac:dyDescent="0.25">
      <c r="A277" s="23"/>
      <c r="B277" s="26"/>
      <c r="C277" s="31"/>
      <c r="D277" s="31"/>
      <c r="E277" s="31"/>
      <c r="F277" s="31"/>
      <c r="G277" s="12" t="s">
        <v>443</v>
      </c>
      <c r="H277" s="21">
        <v>4</v>
      </c>
    </row>
    <row r="278" spans="1:9" ht="31.5" x14ac:dyDescent="0.25">
      <c r="A278" s="23"/>
      <c r="B278" s="26"/>
      <c r="C278" s="31"/>
      <c r="D278" s="31"/>
      <c r="E278" s="31"/>
      <c r="F278" s="31"/>
      <c r="G278" s="12" t="s">
        <v>442</v>
      </c>
      <c r="H278" s="21">
        <v>4</v>
      </c>
    </row>
    <row r="279" spans="1:9" ht="31.5" x14ac:dyDescent="0.25">
      <c r="A279" s="23"/>
      <c r="B279" s="26"/>
      <c r="C279" s="31"/>
      <c r="D279" s="31"/>
      <c r="E279" s="31"/>
      <c r="F279" s="31"/>
      <c r="G279" s="12" t="s">
        <v>441</v>
      </c>
      <c r="H279" s="21">
        <v>4</v>
      </c>
    </row>
    <row r="280" spans="1:9" x14ac:dyDescent="0.25">
      <c r="A280" s="23"/>
      <c r="B280" s="26"/>
      <c r="C280" s="31"/>
      <c r="D280" s="31"/>
      <c r="E280" s="31"/>
      <c r="F280" s="31"/>
      <c r="G280" s="12" t="s">
        <v>440</v>
      </c>
      <c r="H280" s="21">
        <v>4</v>
      </c>
    </row>
    <row r="281" spans="1:9" ht="47.25" x14ac:dyDescent="0.25">
      <c r="A281" s="23"/>
      <c r="B281" s="26"/>
      <c r="C281" s="31"/>
      <c r="D281" s="31"/>
      <c r="E281" s="31"/>
      <c r="F281" s="31"/>
      <c r="G281" s="12" t="s">
        <v>439</v>
      </c>
      <c r="H281" s="21">
        <v>4</v>
      </c>
    </row>
    <row r="282" spans="1:9" ht="31.5" x14ac:dyDescent="0.25">
      <c r="A282" s="23"/>
      <c r="B282" s="26"/>
      <c r="C282" s="31"/>
      <c r="D282" s="31"/>
      <c r="E282" s="31"/>
      <c r="F282" s="31"/>
      <c r="G282" s="12" t="s">
        <v>438</v>
      </c>
      <c r="H282" s="21">
        <v>4</v>
      </c>
    </row>
    <row r="283" spans="1:9" ht="32.25" thickBot="1" x14ac:dyDescent="0.3">
      <c r="A283" s="23"/>
      <c r="B283" s="26"/>
      <c r="C283" s="31"/>
      <c r="D283" s="31"/>
      <c r="E283" s="31"/>
      <c r="F283" s="31"/>
      <c r="G283" s="12" t="s">
        <v>437</v>
      </c>
      <c r="H283" s="21">
        <v>4</v>
      </c>
    </row>
    <row r="284" spans="1:9" x14ac:dyDescent="0.25">
      <c r="A284" s="23"/>
      <c r="B284" s="26"/>
      <c r="C284" s="31"/>
      <c r="D284" s="31"/>
      <c r="E284" s="31"/>
      <c r="F284" s="31"/>
      <c r="G284" s="47" t="s">
        <v>436</v>
      </c>
      <c r="H284" s="48"/>
    </row>
    <row r="285" spans="1:9" ht="31.5" x14ac:dyDescent="0.25">
      <c r="A285" s="23"/>
      <c r="B285" s="26"/>
      <c r="C285" s="31"/>
      <c r="D285" s="31"/>
      <c r="E285" s="31"/>
      <c r="F285" s="31"/>
      <c r="G285" s="12" t="s">
        <v>435</v>
      </c>
      <c r="H285" s="21">
        <v>3</v>
      </c>
      <c r="I285" s="18"/>
    </row>
    <row r="286" spans="1:9" ht="31.5" x14ac:dyDescent="0.25">
      <c r="A286" s="23"/>
      <c r="B286" s="26"/>
      <c r="C286" s="31"/>
      <c r="D286" s="31"/>
      <c r="E286" s="31"/>
      <c r="F286" s="31"/>
      <c r="G286" s="12" t="s">
        <v>434</v>
      </c>
      <c r="H286" s="21">
        <v>3</v>
      </c>
      <c r="I286" s="18"/>
    </row>
    <row r="287" spans="1:9" ht="31.5" x14ac:dyDescent="0.25">
      <c r="A287" s="23"/>
      <c r="B287" s="26"/>
      <c r="C287" s="31"/>
      <c r="D287" s="31"/>
      <c r="E287" s="31"/>
      <c r="F287" s="31"/>
      <c r="G287" s="12" t="s">
        <v>433</v>
      </c>
      <c r="H287" s="21">
        <v>3</v>
      </c>
      <c r="I287" s="18"/>
    </row>
    <row r="288" spans="1:9" ht="31.5" x14ac:dyDescent="0.25">
      <c r="A288" s="23"/>
      <c r="B288" s="26"/>
      <c r="C288" s="31"/>
      <c r="D288" s="31"/>
      <c r="E288" s="31"/>
      <c r="F288" s="31"/>
      <c r="G288" s="12" t="s">
        <v>432</v>
      </c>
      <c r="H288" s="21">
        <v>3</v>
      </c>
      <c r="I288" s="18"/>
    </row>
    <row r="289" spans="1:9" ht="47.25" x14ac:dyDescent="0.25">
      <c r="A289" s="23"/>
      <c r="B289" s="26"/>
      <c r="C289" s="31"/>
      <c r="D289" s="31"/>
      <c r="E289" s="31"/>
      <c r="F289" s="31"/>
      <c r="G289" s="12" t="s">
        <v>431</v>
      </c>
      <c r="H289" s="21">
        <v>3</v>
      </c>
      <c r="I289" s="18"/>
    </row>
    <row r="290" spans="1:9" ht="47.25" x14ac:dyDescent="0.25">
      <c r="A290" s="23"/>
      <c r="B290" s="26"/>
      <c r="C290" s="31"/>
      <c r="D290" s="31"/>
      <c r="E290" s="31"/>
      <c r="F290" s="31"/>
      <c r="G290" s="12" t="s">
        <v>430</v>
      </c>
      <c r="H290" s="21">
        <v>3</v>
      </c>
      <c r="I290" s="18"/>
    </row>
    <row r="291" spans="1:9" ht="78.75" x14ac:dyDescent="0.25">
      <c r="A291" s="23"/>
      <c r="B291" s="26"/>
      <c r="C291" s="31"/>
      <c r="D291" s="31"/>
      <c r="E291" s="31"/>
      <c r="F291" s="31"/>
      <c r="G291" s="12" t="s">
        <v>429</v>
      </c>
      <c r="H291" s="21">
        <v>3</v>
      </c>
      <c r="I291" s="18"/>
    </row>
    <row r="292" spans="1:9" ht="31.5" x14ac:dyDescent="0.25">
      <c r="A292" s="23"/>
      <c r="B292" s="26"/>
      <c r="C292" s="31"/>
      <c r="D292" s="31"/>
      <c r="E292" s="31"/>
      <c r="F292" s="31"/>
      <c r="G292" s="12" t="s">
        <v>428</v>
      </c>
      <c r="H292" s="21">
        <v>3</v>
      </c>
    </row>
    <row r="293" spans="1:9" ht="16.5" thickBot="1" x14ac:dyDescent="0.3">
      <c r="A293" s="23"/>
      <c r="B293" s="26"/>
      <c r="C293" s="32"/>
      <c r="D293" s="32"/>
      <c r="E293" s="32"/>
      <c r="F293" s="32"/>
      <c r="G293" s="51" t="s">
        <v>8</v>
      </c>
      <c r="H293" s="71">
        <f>SUM(H256:H256,H258:H262,H264:H267,H269:H272,H274:H283,H285:H292,)</f>
        <v>94</v>
      </c>
    </row>
    <row r="294" spans="1:9" ht="139.5" customHeight="1" thickBot="1" x14ac:dyDescent="0.3">
      <c r="A294" s="24"/>
      <c r="B294" s="27"/>
      <c r="C294" s="28" t="s">
        <v>491</v>
      </c>
      <c r="D294" s="28"/>
      <c r="E294" s="28"/>
      <c r="F294" s="29"/>
      <c r="G294" s="52"/>
      <c r="H294" s="70"/>
    </row>
    <row r="295" spans="1:9" x14ac:dyDescent="0.25">
      <c r="A295" s="22">
        <v>18</v>
      </c>
      <c r="B295" s="25" t="s">
        <v>416</v>
      </c>
      <c r="C295" s="30" t="s">
        <v>490</v>
      </c>
      <c r="D295" s="30" t="s">
        <v>489</v>
      </c>
      <c r="E295" s="30" t="s">
        <v>488</v>
      </c>
      <c r="F295" s="30" t="s">
        <v>487</v>
      </c>
      <c r="G295" s="47" t="s">
        <v>451</v>
      </c>
      <c r="H295" s="48"/>
    </row>
    <row r="296" spans="1:9" ht="47.25" x14ac:dyDescent="0.25">
      <c r="A296" s="23"/>
      <c r="B296" s="26"/>
      <c r="C296" s="31"/>
      <c r="D296" s="31"/>
      <c r="E296" s="31"/>
      <c r="F296" s="31"/>
      <c r="G296" s="12" t="s">
        <v>469</v>
      </c>
      <c r="H296" s="21">
        <v>4</v>
      </c>
      <c r="I296" s="18"/>
    </row>
    <row r="297" spans="1:9" ht="31.5" x14ac:dyDescent="0.25">
      <c r="A297" s="23"/>
      <c r="B297" s="26"/>
      <c r="C297" s="31"/>
      <c r="D297" s="31"/>
      <c r="E297" s="31"/>
      <c r="F297" s="31"/>
      <c r="G297" s="12" t="s">
        <v>450</v>
      </c>
      <c r="H297" s="21">
        <v>4</v>
      </c>
      <c r="I297" s="18"/>
    </row>
    <row r="298" spans="1:9" ht="16.5" thickBot="1" x14ac:dyDescent="0.3">
      <c r="A298" s="23"/>
      <c r="B298" s="26"/>
      <c r="C298" s="32"/>
      <c r="D298" s="32"/>
      <c r="E298" s="32"/>
      <c r="F298" s="32"/>
      <c r="G298" s="51" t="s">
        <v>8</v>
      </c>
      <c r="H298" s="71">
        <f>SUM(H296:H297,)</f>
        <v>8</v>
      </c>
    </row>
    <row r="299" spans="1:9" ht="153.75" customHeight="1" thickBot="1" x14ac:dyDescent="0.3">
      <c r="A299" s="24"/>
      <c r="B299" s="27"/>
      <c r="C299" s="28" t="s">
        <v>486</v>
      </c>
      <c r="D299" s="28"/>
      <c r="E299" s="28"/>
      <c r="F299" s="29"/>
      <c r="G299" s="52"/>
      <c r="H299" s="70"/>
    </row>
    <row r="300" spans="1:9" x14ac:dyDescent="0.25">
      <c r="A300" s="22">
        <v>19</v>
      </c>
      <c r="B300" s="25" t="s">
        <v>416</v>
      </c>
      <c r="C300" s="30" t="s">
        <v>485</v>
      </c>
      <c r="D300" s="30" t="s">
        <v>484</v>
      </c>
      <c r="E300" s="30" t="s">
        <v>483</v>
      </c>
      <c r="F300" s="30" t="s">
        <v>482</v>
      </c>
      <c r="G300" s="47" t="s">
        <v>451</v>
      </c>
      <c r="H300" s="48"/>
    </row>
    <row r="301" spans="1:9" ht="47.25" x14ac:dyDescent="0.25">
      <c r="A301" s="23"/>
      <c r="B301" s="26"/>
      <c r="C301" s="31"/>
      <c r="D301" s="31"/>
      <c r="E301" s="31"/>
      <c r="F301" s="31"/>
      <c r="G301" s="12" t="s">
        <v>469</v>
      </c>
      <c r="H301" s="21">
        <v>5</v>
      </c>
      <c r="I301" s="18"/>
    </row>
    <row r="302" spans="1:9" ht="31.5" x14ac:dyDescent="0.25">
      <c r="A302" s="23"/>
      <c r="B302" s="26"/>
      <c r="C302" s="31"/>
      <c r="D302" s="31"/>
      <c r="E302" s="31"/>
      <c r="F302" s="31"/>
      <c r="G302" s="12" t="s">
        <v>450</v>
      </c>
      <c r="H302" s="21">
        <v>5</v>
      </c>
      <c r="I302" s="18"/>
    </row>
    <row r="303" spans="1:9" ht="111" customHeight="1" thickBot="1" x14ac:dyDescent="0.3">
      <c r="A303" s="23"/>
      <c r="B303" s="26"/>
      <c r="C303" s="32"/>
      <c r="D303" s="32"/>
      <c r="E303" s="32"/>
      <c r="F303" s="32"/>
      <c r="G303" s="51" t="s">
        <v>8</v>
      </c>
      <c r="H303" s="71">
        <f>SUM(H301:H302,)</f>
        <v>10</v>
      </c>
    </row>
    <row r="304" spans="1:9" ht="189" customHeight="1" thickBot="1" x14ac:dyDescent="0.3">
      <c r="A304" s="24"/>
      <c r="B304" s="27"/>
      <c r="C304" s="28" t="s">
        <v>481</v>
      </c>
      <c r="D304" s="28"/>
      <c r="E304" s="28"/>
      <c r="F304" s="29"/>
      <c r="G304" s="52"/>
      <c r="H304" s="70"/>
    </row>
    <row r="305" spans="1:9" x14ac:dyDescent="0.25">
      <c r="A305" s="22">
        <v>20</v>
      </c>
      <c r="B305" s="25" t="s">
        <v>480</v>
      </c>
      <c r="C305" s="30" t="s">
        <v>479</v>
      </c>
      <c r="D305" s="30" t="s">
        <v>19</v>
      </c>
      <c r="E305" s="30" t="s">
        <v>20</v>
      </c>
      <c r="F305" s="30" t="s">
        <v>478</v>
      </c>
      <c r="G305" s="47" t="s">
        <v>451</v>
      </c>
      <c r="H305" s="48"/>
    </row>
    <row r="306" spans="1:9" ht="47.25" x14ac:dyDescent="0.25">
      <c r="A306" s="23"/>
      <c r="B306" s="26"/>
      <c r="C306" s="31"/>
      <c r="D306" s="31"/>
      <c r="E306" s="31"/>
      <c r="F306" s="31"/>
      <c r="G306" s="12" t="s">
        <v>469</v>
      </c>
      <c r="H306" s="21">
        <v>10</v>
      </c>
      <c r="I306" s="18"/>
    </row>
    <row r="307" spans="1:9" ht="31.5" x14ac:dyDescent="0.25">
      <c r="A307" s="23"/>
      <c r="B307" s="26"/>
      <c r="C307" s="31"/>
      <c r="D307" s="31"/>
      <c r="E307" s="31"/>
      <c r="F307" s="31"/>
      <c r="G307" s="12" t="s">
        <v>450</v>
      </c>
      <c r="H307" s="21">
        <v>10</v>
      </c>
      <c r="I307" s="18"/>
    </row>
    <row r="308" spans="1:9" ht="16.5" thickBot="1" x14ac:dyDescent="0.3">
      <c r="A308" s="23"/>
      <c r="B308" s="26"/>
      <c r="C308" s="32"/>
      <c r="D308" s="32"/>
      <c r="E308" s="32"/>
      <c r="F308" s="32"/>
      <c r="G308" s="51" t="s">
        <v>8</v>
      </c>
      <c r="H308" s="71">
        <f>SUM(H306:H307,)</f>
        <v>20</v>
      </c>
    </row>
    <row r="309" spans="1:9" ht="171" customHeight="1" thickBot="1" x14ac:dyDescent="0.3">
      <c r="A309" s="24"/>
      <c r="B309" s="27"/>
      <c r="C309" s="28" t="s">
        <v>477</v>
      </c>
      <c r="D309" s="28"/>
      <c r="E309" s="28"/>
      <c r="F309" s="29"/>
      <c r="G309" s="52"/>
      <c r="H309" s="70"/>
    </row>
    <row r="310" spans="1:9" x14ac:dyDescent="0.25">
      <c r="A310" s="22">
        <v>21</v>
      </c>
      <c r="B310" s="25" t="s">
        <v>456</v>
      </c>
      <c r="C310" s="30" t="s">
        <v>476</v>
      </c>
      <c r="D310" s="30" t="s">
        <v>475</v>
      </c>
      <c r="E310" s="30" t="s">
        <v>474</v>
      </c>
      <c r="F310" s="30" t="s">
        <v>25</v>
      </c>
      <c r="G310" s="47" t="s">
        <v>451</v>
      </c>
      <c r="H310" s="48"/>
    </row>
    <row r="311" spans="1:9" ht="63" x14ac:dyDescent="0.25">
      <c r="A311" s="23"/>
      <c r="B311" s="26"/>
      <c r="C311" s="31"/>
      <c r="D311" s="31"/>
      <c r="E311" s="31"/>
      <c r="F311" s="31"/>
      <c r="G311" s="12" t="s">
        <v>458</v>
      </c>
      <c r="H311" s="21">
        <v>1</v>
      </c>
      <c r="I311" s="18"/>
    </row>
    <row r="312" spans="1:9" ht="47.25" x14ac:dyDescent="0.25">
      <c r="A312" s="23"/>
      <c r="B312" s="26"/>
      <c r="C312" s="31"/>
      <c r="D312" s="31"/>
      <c r="E312" s="31"/>
      <c r="F312" s="31"/>
      <c r="G312" s="12" t="s">
        <v>469</v>
      </c>
      <c r="H312" s="21">
        <v>1</v>
      </c>
      <c r="I312" s="18"/>
    </row>
    <row r="313" spans="1:9" ht="31.5" x14ac:dyDescent="0.25">
      <c r="A313" s="23"/>
      <c r="B313" s="26"/>
      <c r="C313" s="31"/>
      <c r="D313" s="31"/>
      <c r="E313" s="31"/>
      <c r="F313" s="31"/>
      <c r="G313" s="12" t="s">
        <v>473</v>
      </c>
      <c r="H313" s="21">
        <v>1</v>
      </c>
      <c r="I313" s="18"/>
    </row>
    <row r="314" spans="1:9" x14ac:dyDescent="0.25">
      <c r="A314" s="23"/>
      <c r="B314" s="26"/>
      <c r="C314" s="31"/>
      <c r="D314" s="31"/>
      <c r="E314" s="31"/>
      <c r="F314" s="31"/>
      <c r="G314" s="12" t="s">
        <v>447</v>
      </c>
      <c r="H314" s="21">
        <v>1</v>
      </c>
      <c r="I314" s="18"/>
    </row>
    <row r="315" spans="1:9" ht="32.25" thickBot="1" x14ac:dyDescent="0.3">
      <c r="A315" s="23"/>
      <c r="B315" s="26"/>
      <c r="C315" s="31"/>
      <c r="D315" s="31"/>
      <c r="E315" s="31"/>
      <c r="F315" s="31"/>
      <c r="G315" s="12" t="s">
        <v>450</v>
      </c>
      <c r="H315" s="21">
        <v>1</v>
      </c>
      <c r="I315" s="18"/>
    </row>
    <row r="316" spans="1:9" x14ac:dyDescent="0.25">
      <c r="A316" s="23"/>
      <c r="B316" s="26"/>
      <c r="C316" s="31"/>
      <c r="D316" s="31"/>
      <c r="E316" s="31"/>
      <c r="F316" s="31"/>
      <c r="G316" s="47" t="s">
        <v>411</v>
      </c>
      <c r="H316" s="48"/>
    </row>
    <row r="317" spans="1:9" ht="78.75" x14ac:dyDescent="0.25">
      <c r="A317" s="23"/>
      <c r="B317" s="26"/>
      <c r="C317" s="31"/>
      <c r="D317" s="31"/>
      <c r="E317" s="31"/>
      <c r="F317" s="31"/>
      <c r="G317" s="12" t="s">
        <v>410</v>
      </c>
      <c r="H317" s="21">
        <v>3</v>
      </c>
      <c r="I317" s="18"/>
    </row>
    <row r="318" spans="1:9" x14ac:dyDescent="0.25">
      <c r="A318" s="23"/>
      <c r="B318" s="26"/>
      <c r="C318" s="31"/>
      <c r="D318" s="31"/>
      <c r="E318" s="31"/>
      <c r="F318" s="31"/>
      <c r="G318" s="12" t="s">
        <v>409</v>
      </c>
      <c r="H318" s="21">
        <v>3</v>
      </c>
      <c r="I318" s="18"/>
    </row>
    <row r="319" spans="1:9" ht="31.5" x14ac:dyDescent="0.25">
      <c r="A319" s="23"/>
      <c r="B319" s="26"/>
      <c r="C319" s="31"/>
      <c r="D319" s="31"/>
      <c r="E319" s="31"/>
      <c r="F319" s="31"/>
      <c r="G319" s="12" t="s">
        <v>449</v>
      </c>
      <c r="H319" s="21">
        <v>3</v>
      </c>
      <c r="I319" s="18"/>
    </row>
    <row r="320" spans="1:9" ht="16.5" thickBot="1" x14ac:dyDescent="0.3">
      <c r="A320" s="23"/>
      <c r="B320" s="26"/>
      <c r="C320" s="31"/>
      <c r="D320" s="31"/>
      <c r="E320" s="31"/>
      <c r="F320" s="31"/>
      <c r="G320" s="12" t="s">
        <v>448</v>
      </c>
      <c r="H320" s="21">
        <v>3</v>
      </c>
      <c r="I320" s="18"/>
    </row>
    <row r="321" spans="1:10" x14ac:dyDescent="0.25">
      <c r="A321" s="23"/>
      <c r="B321" s="26"/>
      <c r="C321" s="31"/>
      <c r="D321" s="31"/>
      <c r="E321" s="31"/>
      <c r="F321" s="31"/>
      <c r="G321" s="47" t="s">
        <v>422</v>
      </c>
      <c r="H321" s="48"/>
    </row>
    <row r="322" spans="1:10" ht="78.75" x14ac:dyDescent="0.25">
      <c r="A322" s="23"/>
      <c r="B322" s="26"/>
      <c r="C322" s="31"/>
      <c r="D322" s="31"/>
      <c r="E322" s="31"/>
      <c r="F322" s="31"/>
      <c r="G322" s="12" t="s">
        <v>421</v>
      </c>
      <c r="H322" s="21">
        <v>1</v>
      </c>
      <c r="I322" s="18"/>
    </row>
    <row r="323" spans="1:10" ht="63" x14ac:dyDescent="0.25">
      <c r="A323" s="23"/>
      <c r="B323" s="26"/>
      <c r="C323" s="31"/>
      <c r="D323" s="31"/>
      <c r="E323" s="31"/>
      <c r="F323" s="31"/>
      <c r="G323" s="12" t="s">
        <v>420</v>
      </c>
      <c r="H323" s="21">
        <v>2</v>
      </c>
      <c r="I323" s="18"/>
      <c r="J323" s="18"/>
    </row>
    <row r="324" spans="1:10" ht="63" x14ac:dyDescent="0.25">
      <c r="A324" s="23"/>
      <c r="B324" s="26"/>
      <c r="C324" s="31"/>
      <c r="D324" s="31"/>
      <c r="E324" s="31"/>
      <c r="F324" s="31"/>
      <c r="G324" s="12" t="s">
        <v>419</v>
      </c>
      <c r="H324" s="21">
        <v>1</v>
      </c>
      <c r="I324" s="18"/>
    </row>
    <row r="325" spans="1:10" ht="32.25" thickBot="1" x14ac:dyDescent="0.3">
      <c r="A325" s="23"/>
      <c r="B325" s="26"/>
      <c r="C325" s="31"/>
      <c r="D325" s="31"/>
      <c r="E325" s="31"/>
      <c r="F325" s="31"/>
      <c r="G325" s="12" t="s">
        <v>418</v>
      </c>
      <c r="H325" s="21">
        <v>1</v>
      </c>
    </row>
    <row r="326" spans="1:10" x14ac:dyDescent="0.25">
      <c r="A326" s="23"/>
      <c r="B326" s="26"/>
      <c r="C326" s="31"/>
      <c r="D326" s="31"/>
      <c r="E326" s="31"/>
      <c r="F326" s="31"/>
      <c r="G326" s="47" t="s">
        <v>447</v>
      </c>
      <c r="H326" s="48"/>
    </row>
    <row r="327" spans="1:10" ht="31.5" x14ac:dyDescent="0.25">
      <c r="A327" s="23"/>
      <c r="B327" s="26"/>
      <c r="C327" s="31"/>
      <c r="D327" s="31"/>
      <c r="E327" s="31"/>
      <c r="F327" s="31"/>
      <c r="G327" s="12" t="s">
        <v>446</v>
      </c>
      <c r="H327" s="21">
        <v>1</v>
      </c>
    </row>
    <row r="328" spans="1:10" ht="31.5" x14ac:dyDescent="0.25">
      <c r="A328" s="23"/>
      <c r="B328" s="26"/>
      <c r="C328" s="31"/>
      <c r="D328" s="31"/>
      <c r="E328" s="31"/>
      <c r="F328" s="31"/>
      <c r="G328" s="12" t="s">
        <v>445</v>
      </c>
      <c r="H328" s="21">
        <v>1</v>
      </c>
    </row>
    <row r="329" spans="1:10" ht="31.5" x14ac:dyDescent="0.25">
      <c r="A329" s="23"/>
      <c r="B329" s="26"/>
      <c r="C329" s="31"/>
      <c r="D329" s="31"/>
      <c r="E329" s="31"/>
      <c r="F329" s="31"/>
      <c r="G329" s="12" t="s">
        <v>444</v>
      </c>
      <c r="H329" s="21">
        <v>1</v>
      </c>
    </row>
    <row r="330" spans="1:10" ht="31.5" x14ac:dyDescent="0.25">
      <c r="A330" s="23"/>
      <c r="B330" s="26"/>
      <c r="C330" s="31"/>
      <c r="D330" s="31"/>
      <c r="E330" s="31"/>
      <c r="F330" s="31"/>
      <c r="G330" s="12" t="s">
        <v>443</v>
      </c>
      <c r="H330" s="21">
        <v>1</v>
      </c>
    </row>
    <row r="331" spans="1:10" ht="31.5" x14ac:dyDescent="0.25">
      <c r="A331" s="23"/>
      <c r="B331" s="26"/>
      <c r="C331" s="31"/>
      <c r="D331" s="31"/>
      <c r="E331" s="31"/>
      <c r="F331" s="31"/>
      <c r="G331" s="12" t="s">
        <v>442</v>
      </c>
      <c r="H331" s="21">
        <v>1</v>
      </c>
    </row>
    <row r="332" spans="1:10" ht="31.5" x14ac:dyDescent="0.25">
      <c r="A332" s="23"/>
      <c r="B332" s="26"/>
      <c r="C332" s="31"/>
      <c r="D332" s="31"/>
      <c r="E332" s="31"/>
      <c r="F332" s="31"/>
      <c r="G332" s="12" t="s">
        <v>441</v>
      </c>
      <c r="H332" s="21">
        <v>1</v>
      </c>
    </row>
    <row r="333" spans="1:10" x14ac:dyDescent="0.25">
      <c r="A333" s="23"/>
      <c r="B333" s="26"/>
      <c r="C333" s="31"/>
      <c r="D333" s="31"/>
      <c r="E333" s="31"/>
      <c r="F333" s="31"/>
      <c r="G333" s="12" t="s">
        <v>440</v>
      </c>
      <c r="H333" s="21">
        <v>1</v>
      </c>
    </row>
    <row r="334" spans="1:10" ht="47.25" x14ac:dyDescent="0.25">
      <c r="A334" s="23"/>
      <c r="B334" s="26"/>
      <c r="C334" s="31"/>
      <c r="D334" s="31"/>
      <c r="E334" s="31"/>
      <c r="F334" s="31"/>
      <c r="G334" s="12" t="s">
        <v>439</v>
      </c>
      <c r="H334" s="21">
        <v>1</v>
      </c>
    </row>
    <row r="335" spans="1:10" ht="31.5" x14ac:dyDescent="0.25">
      <c r="A335" s="23"/>
      <c r="B335" s="26"/>
      <c r="C335" s="31"/>
      <c r="D335" s="31"/>
      <c r="E335" s="31"/>
      <c r="F335" s="31"/>
      <c r="G335" s="12" t="s">
        <v>438</v>
      </c>
      <c r="H335" s="21">
        <v>1</v>
      </c>
    </row>
    <row r="336" spans="1:10" ht="32.25" thickBot="1" x14ac:dyDescent="0.3">
      <c r="A336" s="23"/>
      <c r="B336" s="26"/>
      <c r="C336" s="31"/>
      <c r="D336" s="31"/>
      <c r="E336" s="31"/>
      <c r="F336" s="31"/>
      <c r="G336" s="12" t="s">
        <v>437</v>
      </c>
      <c r="H336" s="21">
        <v>1</v>
      </c>
    </row>
    <row r="337" spans="1:9" x14ac:dyDescent="0.25">
      <c r="A337" s="23"/>
      <c r="B337" s="26"/>
      <c r="C337" s="31"/>
      <c r="D337" s="31"/>
      <c r="E337" s="31"/>
      <c r="F337" s="31"/>
      <c r="G337" s="47" t="s">
        <v>436</v>
      </c>
      <c r="H337" s="48"/>
    </row>
    <row r="338" spans="1:9" ht="31.5" x14ac:dyDescent="0.25">
      <c r="A338" s="23"/>
      <c r="B338" s="26"/>
      <c r="C338" s="31"/>
      <c r="D338" s="31"/>
      <c r="E338" s="31"/>
      <c r="F338" s="31"/>
      <c r="G338" s="12" t="s">
        <v>435</v>
      </c>
      <c r="H338" s="21">
        <v>1</v>
      </c>
      <c r="I338" s="18"/>
    </row>
    <row r="339" spans="1:9" ht="31.5" x14ac:dyDescent="0.25">
      <c r="A339" s="23"/>
      <c r="B339" s="26"/>
      <c r="C339" s="31"/>
      <c r="D339" s="31"/>
      <c r="E339" s="31"/>
      <c r="F339" s="31"/>
      <c r="G339" s="12" t="s">
        <v>434</v>
      </c>
      <c r="H339" s="21">
        <v>1</v>
      </c>
      <c r="I339" s="18"/>
    </row>
    <row r="340" spans="1:9" ht="31.5" x14ac:dyDescent="0.25">
      <c r="A340" s="23"/>
      <c r="B340" s="26"/>
      <c r="C340" s="31"/>
      <c r="D340" s="31"/>
      <c r="E340" s="31"/>
      <c r="F340" s="31"/>
      <c r="G340" s="12" t="s">
        <v>433</v>
      </c>
      <c r="H340" s="21">
        <v>1</v>
      </c>
      <c r="I340" s="18"/>
    </row>
    <row r="341" spans="1:9" ht="31.5" x14ac:dyDescent="0.25">
      <c r="A341" s="23"/>
      <c r="B341" s="26"/>
      <c r="C341" s="31"/>
      <c r="D341" s="31"/>
      <c r="E341" s="31"/>
      <c r="F341" s="31"/>
      <c r="G341" s="12" t="s">
        <v>432</v>
      </c>
      <c r="H341" s="21">
        <v>1</v>
      </c>
      <c r="I341" s="18"/>
    </row>
    <row r="342" spans="1:9" ht="47.25" x14ac:dyDescent="0.25">
      <c r="A342" s="23"/>
      <c r="B342" s="26"/>
      <c r="C342" s="31"/>
      <c r="D342" s="31"/>
      <c r="E342" s="31"/>
      <c r="F342" s="31"/>
      <c r="G342" s="12" t="s">
        <v>431</v>
      </c>
      <c r="H342" s="21">
        <v>1</v>
      </c>
      <c r="I342" s="18"/>
    </row>
    <row r="343" spans="1:9" ht="47.25" x14ac:dyDescent="0.25">
      <c r="A343" s="23"/>
      <c r="B343" s="26"/>
      <c r="C343" s="31"/>
      <c r="D343" s="31"/>
      <c r="E343" s="31"/>
      <c r="F343" s="31"/>
      <c r="G343" s="12" t="s">
        <v>430</v>
      </c>
      <c r="H343" s="21">
        <v>1</v>
      </c>
      <c r="I343" s="18"/>
    </row>
    <row r="344" spans="1:9" ht="78.75" x14ac:dyDescent="0.25">
      <c r="A344" s="23"/>
      <c r="B344" s="26"/>
      <c r="C344" s="31"/>
      <c r="D344" s="31"/>
      <c r="E344" s="31"/>
      <c r="F344" s="31"/>
      <c r="G344" s="12" t="s">
        <v>429</v>
      </c>
      <c r="H344" s="21">
        <v>1</v>
      </c>
      <c r="I344" s="18"/>
    </row>
    <row r="345" spans="1:9" ht="31.5" x14ac:dyDescent="0.25">
      <c r="A345" s="23"/>
      <c r="B345" s="26"/>
      <c r="C345" s="31"/>
      <c r="D345" s="31"/>
      <c r="E345" s="31"/>
      <c r="F345" s="31"/>
      <c r="G345" s="12" t="s">
        <v>428</v>
      </c>
      <c r="H345" s="21">
        <v>1</v>
      </c>
    </row>
    <row r="346" spans="1:9" ht="16.5" thickBot="1" x14ac:dyDescent="0.3">
      <c r="A346" s="23"/>
      <c r="B346" s="26"/>
      <c r="C346" s="32"/>
      <c r="D346" s="32"/>
      <c r="E346" s="32"/>
      <c r="F346" s="32"/>
      <c r="G346" s="51" t="s">
        <v>8</v>
      </c>
      <c r="H346" s="71">
        <f>SUM(H311:H315,H317:H320,H322:H325,H327:H336,H338:H345,)</f>
        <v>40</v>
      </c>
    </row>
    <row r="347" spans="1:9" ht="150.75" customHeight="1" thickBot="1" x14ac:dyDescent="0.3">
      <c r="A347" s="24"/>
      <c r="B347" s="27"/>
      <c r="C347" s="28" t="s">
        <v>472</v>
      </c>
      <c r="D347" s="28"/>
      <c r="E347" s="28"/>
      <c r="F347" s="29"/>
      <c r="G347" s="52"/>
      <c r="H347" s="70"/>
    </row>
    <row r="348" spans="1:9" x14ac:dyDescent="0.25">
      <c r="A348" s="22">
        <v>22</v>
      </c>
      <c r="B348" s="25" t="s">
        <v>416</v>
      </c>
      <c r="C348" s="30" t="s">
        <v>26</v>
      </c>
      <c r="D348" s="30" t="s">
        <v>471</v>
      </c>
      <c r="E348" s="30" t="s">
        <v>28</v>
      </c>
      <c r="F348" s="30" t="s">
        <v>470</v>
      </c>
      <c r="G348" s="47" t="s">
        <v>451</v>
      </c>
      <c r="H348" s="48"/>
    </row>
    <row r="349" spans="1:9" ht="47.25" x14ac:dyDescent="0.25">
      <c r="A349" s="23"/>
      <c r="B349" s="26"/>
      <c r="C349" s="31"/>
      <c r="D349" s="31"/>
      <c r="E349" s="31"/>
      <c r="F349" s="31"/>
      <c r="G349" s="12" t="s">
        <v>469</v>
      </c>
      <c r="H349" s="21">
        <v>3</v>
      </c>
      <c r="I349" s="18"/>
    </row>
    <row r="350" spans="1:9" ht="31.5" x14ac:dyDescent="0.25">
      <c r="A350" s="23"/>
      <c r="B350" s="26"/>
      <c r="C350" s="31"/>
      <c r="D350" s="31"/>
      <c r="E350" s="31"/>
      <c r="F350" s="31"/>
      <c r="G350" s="12" t="s">
        <v>450</v>
      </c>
      <c r="H350" s="21">
        <v>10</v>
      </c>
      <c r="I350" s="18"/>
    </row>
    <row r="351" spans="1:9" ht="81.75" customHeight="1" thickBot="1" x14ac:dyDescent="0.3">
      <c r="A351" s="23"/>
      <c r="B351" s="26"/>
      <c r="C351" s="32"/>
      <c r="D351" s="32"/>
      <c r="E351" s="32"/>
      <c r="F351" s="32"/>
      <c r="G351" s="51" t="s">
        <v>8</v>
      </c>
      <c r="H351" s="71">
        <f>SUM(H349:H350,)</f>
        <v>13</v>
      </c>
    </row>
    <row r="352" spans="1:9" ht="174" customHeight="1" thickBot="1" x14ac:dyDescent="0.3">
      <c r="A352" s="24"/>
      <c r="B352" s="27"/>
      <c r="C352" s="28" t="s">
        <v>468</v>
      </c>
      <c r="D352" s="28"/>
      <c r="E352" s="28"/>
      <c r="F352" s="29"/>
      <c r="G352" s="52"/>
      <c r="H352" s="70"/>
    </row>
    <row r="353" spans="1:10" x14ac:dyDescent="0.25">
      <c r="A353" s="22">
        <v>23</v>
      </c>
      <c r="B353" s="25" t="s">
        <v>456</v>
      </c>
      <c r="C353" s="30" t="s">
        <v>467</v>
      </c>
      <c r="D353" s="30" t="s">
        <v>466</v>
      </c>
      <c r="E353" s="30" t="s">
        <v>465</v>
      </c>
      <c r="F353" s="30" t="s">
        <v>464</v>
      </c>
      <c r="G353" s="47" t="s">
        <v>451</v>
      </c>
      <c r="H353" s="48"/>
    </row>
    <row r="354" spans="1:10" ht="63.75" thickBot="1" x14ac:dyDescent="0.3">
      <c r="A354" s="23"/>
      <c r="B354" s="26"/>
      <c r="C354" s="31"/>
      <c r="D354" s="31"/>
      <c r="E354" s="31"/>
      <c r="F354" s="31"/>
      <c r="G354" s="12" t="s">
        <v>458</v>
      </c>
      <c r="H354" s="21">
        <v>5</v>
      </c>
      <c r="I354" s="18"/>
    </row>
    <row r="355" spans="1:10" x14ac:dyDescent="0.25">
      <c r="A355" s="23"/>
      <c r="B355" s="26"/>
      <c r="C355" s="31"/>
      <c r="D355" s="31"/>
      <c r="E355" s="31"/>
      <c r="F355" s="31"/>
      <c r="G355" s="47" t="s">
        <v>411</v>
      </c>
      <c r="H355" s="48"/>
    </row>
    <row r="356" spans="1:10" ht="78.75" x14ac:dyDescent="0.25">
      <c r="A356" s="23"/>
      <c r="B356" s="26"/>
      <c r="C356" s="31"/>
      <c r="D356" s="31"/>
      <c r="E356" s="31"/>
      <c r="F356" s="31"/>
      <c r="G356" s="12" t="s">
        <v>410</v>
      </c>
      <c r="H356" s="21">
        <v>5</v>
      </c>
      <c r="I356" s="18"/>
    </row>
    <row r="357" spans="1:10" x14ac:dyDescent="0.25">
      <c r="A357" s="23"/>
      <c r="B357" s="26"/>
      <c r="C357" s="31"/>
      <c r="D357" s="31"/>
      <c r="E357" s="31"/>
      <c r="F357" s="31"/>
      <c r="G357" s="12" t="s">
        <v>409</v>
      </c>
      <c r="H357" s="21">
        <v>5</v>
      </c>
      <c r="I357" s="18"/>
    </row>
    <row r="358" spans="1:10" ht="31.5" x14ac:dyDescent="0.25">
      <c r="A358" s="23"/>
      <c r="B358" s="26"/>
      <c r="C358" s="31"/>
      <c r="D358" s="31"/>
      <c r="E358" s="31"/>
      <c r="F358" s="31"/>
      <c r="G358" s="12" t="s">
        <v>449</v>
      </c>
      <c r="H358" s="21">
        <v>5</v>
      </c>
      <c r="I358" s="18"/>
    </row>
    <row r="359" spans="1:10" ht="16.5" thickBot="1" x14ac:dyDescent="0.3">
      <c r="A359" s="23"/>
      <c r="B359" s="26"/>
      <c r="C359" s="31"/>
      <c r="D359" s="31"/>
      <c r="E359" s="31"/>
      <c r="F359" s="31"/>
      <c r="G359" s="12" t="s">
        <v>448</v>
      </c>
      <c r="H359" s="21">
        <v>5</v>
      </c>
      <c r="I359" s="18"/>
    </row>
    <row r="360" spans="1:10" x14ac:dyDescent="0.25">
      <c r="A360" s="23"/>
      <c r="B360" s="26"/>
      <c r="C360" s="31"/>
      <c r="D360" s="31"/>
      <c r="E360" s="31"/>
      <c r="F360" s="31"/>
      <c r="G360" s="47" t="s">
        <v>422</v>
      </c>
      <c r="H360" s="48"/>
    </row>
    <row r="361" spans="1:10" ht="78.75" x14ac:dyDescent="0.25">
      <c r="A361" s="23"/>
      <c r="B361" s="26"/>
      <c r="C361" s="31"/>
      <c r="D361" s="31"/>
      <c r="E361" s="31"/>
      <c r="F361" s="31"/>
      <c r="G361" s="12" t="s">
        <v>421</v>
      </c>
      <c r="H361" s="21">
        <v>1</v>
      </c>
      <c r="I361" s="18"/>
    </row>
    <row r="362" spans="1:10" ht="63" x14ac:dyDescent="0.25">
      <c r="A362" s="23"/>
      <c r="B362" s="26"/>
      <c r="C362" s="31"/>
      <c r="D362" s="31"/>
      <c r="E362" s="31"/>
      <c r="F362" s="31"/>
      <c r="G362" s="12" t="s">
        <v>420</v>
      </c>
      <c r="H362" s="21">
        <v>2</v>
      </c>
      <c r="I362" s="18"/>
      <c r="J362" s="18"/>
    </row>
    <row r="363" spans="1:10" ht="63" x14ac:dyDescent="0.25">
      <c r="A363" s="23"/>
      <c r="B363" s="26"/>
      <c r="C363" s="31"/>
      <c r="D363" s="31"/>
      <c r="E363" s="31"/>
      <c r="F363" s="31"/>
      <c r="G363" s="12" t="s">
        <v>419</v>
      </c>
      <c r="H363" s="21">
        <v>1</v>
      </c>
      <c r="I363" s="18"/>
    </row>
    <row r="364" spans="1:10" ht="32.25" thickBot="1" x14ac:dyDescent="0.3">
      <c r="A364" s="23"/>
      <c r="B364" s="26"/>
      <c r="C364" s="31"/>
      <c r="D364" s="31"/>
      <c r="E364" s="31"/>
      <c r="F364" s="31"/>
      <c r="G364" s="12" t="s">
        <v>418</v>
      </c>
      <c r="H364" s="21">
        <v>1</v>
      </c>
    </row>
    <row r="365" spans="1:10" x14ac:dyDescent="0.25">
      <c r="A365" s="23"/>
      <c r="B365" s="26"/>
      <c r="C365" s="31"/>
      <c r="D365" s="31"/>
      <c r="E365" s="31"/>
      <c r="F365" s="31"/>
      <c r="G365" s="47" t="s">
        <v>447</v>
      </c>
      <c r="H365" s="48"/>
    </row>
    <row r="366" spans="1:10" ht="31.5" x14ac:dyDescent="0.25">
      <c r="A366" s="23"/>
      <c r="B366" s="26"/>
      <c r="C366" s="31"/>
      <c r="D366" s="31"/>
      <c r="E366" s="31"/>
      <c r="F366" s="31"/>
      <c r="G366" s="12" t="s">
        <v>446</v>
      </c>
      <c r="H366" s="21">
        <v>3</v>
      </c>
    </row>
    <row r="367" spans="1:10" ht="31.5" x14ac:dyDescent="0.25">
      <c r="A367" s="23"/>
      <c r="B367" s="26"/>
      <c r="C367" s="31"/>
      <c r="D367" s="31"/>
      <c r="E367" s="31"/>
      <c r="F367" s="31"/>
      <c r="G367" s="12" t="s">
        <v>445</v>
      </c>
      <c r="H367" s="21">
        <v>3</v>
      </c>
    </row>
    <row r="368" spans="1:10" ht="31.5" x14ac:dyDescent="0.25">
      <c r="A368" s="23"/>
      <c r="B368" s="26"/>
      <c r="C368" s="31"/>
      <c r="D368" s="31"/>
      <c r="E368" s="31"/>
      <c r="F368" s="31"/>
      <c r="G368" s="12" t="s">
        <v>444</v>
      </c>
      <c r="H368" s="21">
        <v>3</v>
      </c>
    </row>
    <row r="369" spans="1:10" ht="31.5" x14ac:dyDescent="0.25">
      <c r="A369" s="23"/>
      <c r="B369" s="26"/>
      <c r="C369" s="31"/>
      <c r="D369" s="31"/>
      <c r="E369" s="31"/>
      <c r="F369" s="31"/>
      <c r="G369" s="12" t="s">
        <v>443</v>
      </c>
      <c r="H369" s="21">
        <v>3</v>
      </c>
    </row>
    <row r="370" spans="1:10" ht="31.5" x14ac:dyDescent="0.25">
      <c r="A370" s="23"/>
      <c r="B370" s="26"/>
      <c r="C370" s="31"/>
      <c r="D370" s="31"/>
      <c r="E370" s="31"/>
      <c r="F370" s="31"/>
      <c r="G370" s="12" t="s">
        <v>442</v>
      </c>
      <c r="H370" s="21">
        <v>3</v>
      </c>
    </row>
    <row r="371" spans="1:10" ht="31.5" x14ac:dyDescent="0.25">
      <c r="A371" s="23"/>
      <c r="B371" s="26"/>
      <c r="C371" s="31"/>
      <c r="D371" s="31"/>
      <c r="E371" s="31"/>
      <c r="F371" s="31"/>
      <c r="G371" s="12" t="s">
        <v>441</v>
      </c>
      <c r="H371" s="21">
        <v>3</v>
      </c>
    </row>
    <row r="372" spans="1:10" x14ac:dyDescent="0.25">
      <c r="A372" s="23"/>
      <c r="B372" s="26"/>
      <c r="C372" s="31"/>
      <c r="D372" s="31"/>
      <c r="E372" s="31"/>
      <c r="F372" s="31"/>
      <c r="G372" s="12" t="s">
        <v>440</v>
      </c>
      <c r="H372" s="21">
        <v>3</v>
      </c>
    </row>
    <row r="373" spans="1:10" ht="47.25" x14ac:dyDescent="0.25">
      <c r="A373" s="23"/>
      <c r="B373" s="26"/>
      <c r="C373" s="31"/>
      <c r="D373" s="31"/>
      <c r="E373" s="31"/>
      <c r="F373" s="31"/>
      <c r="G373" s="12" t="s">
        <v>439</v>
      </c>
      <c r="H373" s="21">
        <v>3</v>
      </c>
    </row>
    <row r="374" spans="1:10" ht="31.5" x14ac:dyDescent="0.25">
      <c r="A374" s="23"/>
      <c r="B374" s="26"/>
      <c r="C374" s="31"/>
      <c r="D374" s="31"/>
      <c r="E374" s="31"/>
      <c r="F374" s="31"/>
      <c r="G374" s="12" t="s">
        <v>438</v>
      </c>
      <c r="H374" s="21">
        <v>3</v>
      </c>
    </row>
    <row r="375" spans="1:10" ht="32.25" thickBot="1" x14ac:dyDescent="0.3">
      <c r="A375" s="23"/>
      <c r="B375" s="26"/>
      <c r="C375" s="31"/>
      <c r="D375" s="31"/>
      <c r="E375" s="31"/>
      <c r="F375" s="31"/>
      <c r="G375" s="12" t="s">
        <v>437</v>
      </c>
      <c r="H375" s="21">
        <v>3</v>
      </c>
    </row>
    <row r="376" spans="1:10" x14ac:dyDescent="0.25">
      <c r="A376" s="23"/>
      <c r="B376" s="26"/>
      <c r="C376" s="31"/>
      <c r="D376" s="31"/>
      <c r="E376" s="31"/>
      <c r="F376" s="31"/>
      <c r="G376" s="47" t="s">
        <v>436</v>
      </c>
      <c r="H376" s="48"/>
    </row>
    <row r="377" spans="1:10" ht="31.5" x14ac:dyDescent="0.25">
      <c r="A377" s="23"/>
      <c r="B377" s="26"/>
      <c r="C377" s="31"/>
      <c r="D377" s="31"/>
      <c r="E377" s="31"/>
      <c r="F377" s="31"/>
      <c r="G377" s="12" t="s">
        <v>435</v>
      </c>
      <c r="H377" s="21">
        <v>2</v>
      </c>
      <c r="I377" s="18"/>
    </row>
    <row r="378" spans="1:10" ht="31.5" x14ac:dyDescent="0.25">
      <c r="A378" s="23"/>
      <c r="B378" s="26"/>
      <c r="C378" s="31"/>
      <c r="D378" s="31"/>
      <c r="E378" s="31"/>
      <c r="F378" s="31"/>
      <c r="G378" s="12" t="s">
        <v>434</v>
      </c>
      <c r="H378" s="21">
        <v>2</v>
      </c>
      <c r="I378" s="18"/>
    </row>
    <row r="379" spans="1:10" ht="31.5" x14ac:dyDescent="0.25">
      <c r="A379" s="23"/>
      <c r="B379" s="26"/>
      <c r="C379" s="31"/>
      <c r="D379" s="31"/>
      <c r="E379" s="31"/>
      <c r="F379" s="31"/>
      <c r="G379" s="12" t="s">
        <v>433</v>
      </c>
      <c r="H379" s="21">
        <v>2</v>
      </c>
      <c r="I379" s="18"/>
    </row>
    <row r="380" spans="1:10" ht="31.5" x14ac:dyDescent="0.25">
      <c r="A380" s="23"/>
      <c r="B380" s="26"/>
      <c r="C380" s="31"/>
      <c r="D380" s="31"/>
      <c r="E380" s="31"/>
      <c r="F380" s="31"/>
      <c r="G380" s="12" t="s">
        <v>432</v>
      </c>
      <c r="H380" s="21">
        <v>2</v>
      </c>
      <c r="I380" s="18"/>
    </row>
    <row r="381" spans="1:10" ht="47.25" x14ac:dyDescent="0.25">
      <c r="A381" s="23"/>
      <c r="B381" s="26"/>
      <c r="C381" s="31"/>
      <c r="D381" s="31"/>
      <c r="E381" s="31"/>
      <c r="F381" s="31"/>
      <c r="G381" s="12" t="s">
        <v>431</v>
      </c>
      <c r="H381" s="21">
        <v>3</v>
      </c>
      <c r="I381" s="18"/>
      <c r="J381" s="18"/>
    </row>
    <row r="382" spans="1:10" ht="47.25" x14ac:dyDescent="0.25">
      <c r="A382" s="23"/>
      <c r="B382" s="26"/>
      <c r="C382" s="31"/>
      <c r="D382" s="31"/>
      <c r="E382" s="31"/>
      <c r="F382" s="31"/>
      <c r="G382" s="12" t="s">
        <v>430</v>
      </c>
      <c r="H382" s="21">
        <v>2</v>
      </c>
      <c r="I382" s="18"/>
    </row>
    <row r="383" spans="1:10" ht="78.75" x14ac:dyDescent="0.25">
      <c r="A383" s="23"/>
      <c r="B383" s="26"/>
      <c r="C383" s="31"/>
      <c r="D383" s="31"/>
      <c r="E383" s="31"/>
      <c r="F383" s="31"/>
      <c r="G383" s="12" t="s">
        <v>429</v>
      </c>
      <c r="H383" s="21">
        <v>3</v>
      </c>
      <c r="I383" s="18"/>
      <c r="J383" s="18"/>
    </row>
    <row r="384" spans="1:10" ht="31.5" x14ac:dyDescent="0.25">
      <c r="A384" s="23"/>
      <c r="B384" s="26"/>
      <c r="C384" s="31"/>
      <c r="D384" s="31"/>
      <c r="E384" s="31"/>
      <c r="F384" s="31"/>
      <c r="G384" s="12" t="s">
        <v>428</v>
      </c>
      <c r="H384" s="21">
        <v>2</v>
      </c>
    </row>
    <row r="385" spans="1:10" ht="16.5" thickBot="1" x14ac:dyDescent="0.3">
      <c r="A385" s="23"/>
      <c r="B385" s="26"/>
      <c r="C385" s="32"/>
      <c r="D385" s="32"/>
      <c r="E385" s="32"/>
      <c r="F385" s="32"/>
      <c r="G385" s="51" t="s">
        <v>8</v>
      </c>
      <c r="H385" s="71">
        <f>SUM(H354:H354,H356:H359,H361:H364,H366:H375,H377:H384,)</f>
        <v>78</v>
      </c>
    </row>
    <row r="386" spans="1:10" ht="99.75" customHeight="1" thickBot="1" x14ac:dyDescent="0.3">
      <c r="A386" s="24"/>
      <c r="B386" s="27"/>
      <c r="C386" s="28" t="s">
        <v>463</v>
      </c>
      <c r="D386" s="28"/>
      <c r="E386" s="28"/>
      <c r="F386" s="29"/>
      <c r="G386" s="52"/>
      <c r="H386" s="70"/>
    </row>
    <row r="387" spans="1:10" x14ac:dyDescent="0.25">
      <c r="A387" s="22">
        <v>24</v>
      </c>
      <c r="B387" s="25" t="s">
        <v>456</v>
      </c>
      <c r="C387" s="30" t="s">
        <v>462</v>
      </c>
      <c r="D387" s="30" t="s">
        <v>461</v>
      </c>
      <c r="E387" s="30" t="s">
        <v>460</v>
      </c>
      <c r="F387" s="30" t="s">
        <v>459</v>
      </c>
      <c r="G387" s="47" t="s">
        <v>451</v>
      </c>
      <c r="H387" s="48"/>
    </row>
    <row r="388" spans="1:10" ht="63.75" thickBot="1" x14ac:dyDescent="0.3">
      <c r="A388" s="23"/>
      <c r="B388" s="26"/>
      <c r="C388" s="31"/>
      <c r="D388" s="31"/>
      <c r="E388" s="31"/>
      <c r="F388" s="31"/>
      <c r="G388" s="12" t="s">
        <v>458</v>
      </c>
      <c r="H388" s="21">
        <v>4</v>
      </c>
      <c r="I388" s="18"/>
    </row>
    <row r="389" spans="1:10" x14ac:dyDescent="0.25">
      <c r="A389" s="23"/>
      <c r="B389" s="26"/>
      <c r="C389" s="31"/>
      <c r="D389" s="31"/>
      <c r="E389" s="31"/>
      <c r="F389" s="31"/>
      <c r="G389" s="47" t="s">
        <v>411</v>
      </c>
      <c r="H389" s="48"/>
    </row>
    <row r="390" spans="1:10" ht="78.75" x14ac:dyDescent="0.25">
      <c r="A390" s="23"/>
      <c r="B390" s="26"/>
      <c r="C390" s="31"/>
      <c r="D390" s="31"/>
      <c r="E390" s="31"/>
      <c r="F390" s="31"/>
      <c r="G390" s="12" t="s">
        <v>410</v>
      </c>
      <c r="H390" s="21">
        <v>1</v>
      </c>
      <c r="I390" s="18"/>
    </row>
    <row r="391" spans="1:10" x14ac:dyDescent="0.25">
      <c r="A391" s="23"/>
      <c r="B391" s="26"/>
      <c r="C391" s="31"/>
      <c r="D391" s="31"/>
      <c r="E391" s="31"/>
      <c r="F391" s="31"/>
      <c r="G391" s="12" t="s">
        <v>409</v>
      </c>
      <c r="H391" s="21">
        <v>1</v>
      </c>
      <c r="I391" s="18"/>
    </row>
    <row r="392" spans="1:10" ht="31.5" x14ac:dyDescent="0.25">
      <c r="A392" s="23"/>
      <c r="B392" s="26"/>
      <c r="C392" s="31"/>
      <c r="D392" s="31"/>
      <c r="E392" s="31"/>
      <c r="F392" s="31"/>
      <c r="G392" s="12" t="s">
        <v>449</v>
      </c>
      <c r="H392" s="21">
        <v>2</v>
      </c>
      <c r="I392" s="18"/>
    </row>
    <row r="393" spans="1:10" ht="16.5" thickBot="1" x14ac:dyDescent="0.3">
      <c r="A393" s="23"/>
      <c r="B393" s="26"/>
      <c r="C393" s="31"/>
      <c r="D393" s="31"/>
      <c r="E393" s="31"/>
      <c r="F393" s="31"/>
      <c r="G393" s="12" t="s">
        <v>448</v>
      </c>
      <c r="H393" s="21">
        <v>2</v>
      </c>
      <c r="I393" s="18"/>
    </row>
    <row r="394" spans="1:10" x14ac:dyDescent="0.25">
      <c r="A394" s="23"/>
      <c r="B394" s="26"/>
      <c r="C394" s="31"/>
      <c r="D394" s="31"/>
      <c r="E394" s="31"/>
      <c r="F394" s="31"/>
      <c r="G394" s="47" t="s">
        <v>422</v>
      </c>
      <c r="H394" s="48"/>
    </row>
    <row r="395" spans="1:10" ht="78.75" x14ac:dyDescent="0.25">
      <c r="A395" s="23"/>
      <c r="B395" s="26"/>
      <c r="C395" s="31"/>
      <c r="D395" s="31"/>
      <c r="E395" s="31"/>
      <c r="F395" s="31"/>
      <c r="G395" s="12" t="s">
        <v>421</v>
      </c>
      <c r="H395" s="21">
        <v>1</v>
      </c>
      <c r="I395" s="18"/>
    </row>
    <row r="396" spans="1:10" ht="63" x14ac:dyDescent="0.25">
      <c r="A396" s="23"/>
      <c r="B396" s="26"/>
      <c r="C396" s="31"/>
      <c r="D396" s="31"/>
      <c r="E396" s="31"/>
      <c r="F396" s="31"/>
      <c r="G396" s="12" t="s">
        <v>420</v>
      </c>
      <c r="H396" s="21">
        <v>2</v>
      </c>
      <c r="I396" s="18"/>
      <c r="J396" s="18"/>
    </row>
    <row r="397" spans="1:10" ht="63" x14ac:dyDescent="0.25">
      <c r="A397" s="23"/>
      <c r="B397" s="26"/>
      <c r="C397" s="31"/>
      <c r="D397" s="31"/>
      <c r="E397" s="31"/>
      <c r="F397" s="31"/>
      <c r="G397" s="12" t="s">
        <v>419</v>
      </c>
      <c r="H397" s="21">
        <v>1</v>
      </c>
      <c r="I397" s="18"/>
    </row>
    <row r="398" spans="1:10" ht="32.25" thickBot="1" x14ac:dyDescent="0.3">
      <c r="A398" s="23"/>
      <c r="B398" s="26"/>
      <c r="C398" s="31"/>
      <c r="D398" s="31"/>
      <c r="E398" s="31"/>
      <c r="F398" s="31"/>
      <c r="G398" s="12" t="s">
        <v>418</v>
      </c>
      <c r="H398" s="21">
        <v>1</v>
      </c>
    </row>
    <row r="399" spans="1:10" x14ac:dyDescent="0.25">
      <c r="A399" s="23"/>
      <c r="B399" s="26"/>
      <c r="C399" s="31"/>
      <c r="D399" s="31"/>
      <c r="E399" s="31"/>
      <c r="F399" s="31"/>
      <c r="G399" s="47" t="s">
        <v>447</v>
      </c>
      <c r="H399" s="48"/>
    </row>
    <row r="400" spans="1:10" ht="31.5" x14ac:dyDescent="0.25">
      <c r="A400" s="23"/>
      <c r="B400" s="26"/>
      <c r="C400" s="31"/>
      <c r="D400" s="31"/>
      <c r="E400" s="31"/>
      <c r="F400" s="31"/>
      <c r="G400" s="12" t="s">
        <v>446</v>
      </c>
      <c r="H400" s="21">
        <v>2</v>
      </c>
    </row>
    <row r="401" spans="1:9" ht="31.5" x14ac:dyDescent="0.25">
      <c r="A401" s="23"/>
      <c r="B401" s="26"/>
      <c r="C401" s="31"/>
      <c r="D401" s="31"/>
      <c r="E401" s="31"/>
      <c r="F401" s="31"/>
      <c r="G401" s="12" t="s">
        <v>445</v>
      </c>
      <c r="H401" s="21">
        <v>2</v>
      </c>
    </row>
    <row r="402" spans="1:9" ht="31.5" x14ac:dyDescent="0.25">
      <c r="A402" s="23"/>
      <c r="B402" s="26"/>
      <c r="C402" s="31"/>
      <c r="D402" s="31"/>
      <c r="E402" s="31"/>
      <c r="F402" s="31"/>
      <c r="G402" s="12" t="s">
        <v>444</v>
      </c>
      <c r="H402" s="21">
        <v>2</v>
      </c>
    </row>
    <row r="403" spans="1:9" ht="31.5" x14ac:dyDescent="0.25">
      <c r="A403" s="23"/>
      <c r="B403" s="26"/>
      <c r="C403" s="31"/>
      <c r="D403" s="31"/>
      <c r="E403" s="31"/>
      <c r="F403" s="31"/>
      <c r="G403" s="12" t="s">
        <v>443</v>
      </c>
      <c r="H403" s="21">
        <v>2</v>
      </c>
    </row>
    <row r="404" spans="1:9" ht="31.5" x14ac:dyDescent="0.25">
      <c r="A404" s="23"/>
      <c r="B404" s="26"/>
      <c r="C404" s="31"/>
      <c r="D404" s="31"/>
      <c r="E404" s="31"/>
      <c r="F404" s="31"/>
      <c r="G404" s="12" t="s">
        <v>442</v>
      </c>
      <c r="H404" s="21">
        <v>2</v>
      </c>
    </row>
    <row r="405" spans="1:9" ht="31.5" x14ac:dyDescent="0.25">
      <c r="A405" s="23"/>
      <c r="B405" s="26"/>
      <c r="C405" s="31"/>
      <c r="D405" s="31"/>
      <c r="E405" s="31"/>
      <c r="F405" s="31"/>
      <c r="G405" s="12" t="s">
        <v>441</v>
      </c>
      <c r="H405" s="21">
        <v>2</v>
      </c>
    </row>
    <row r="406" spans="1:9" x14ac:dyDescent="0.25">
      <c r="A406" s="23"/>
      <c r="B406" s="26"/>
      <c r="C406" s="31"/>
      <c r="D406" s="31"/>
      <c r="E406" s="31"/>
      <c r="F406" s="31"/>
      <c r="G406" s="12" t="s">
        <v>440</v>
      </c>
      <c r="H406" s="21">
        <v>2</v>
      </c>
    </row>
    <row r="407" spans="1:9" ht="47.25" x14ac:dyDescent="0.25">
      <c r="A407" s="23"/>
      <c r="B407" s="26"/>
      <c r="C407" s="31"/>
      <c r="D407" s="31"/>
      <c r="E407" s="31"/>
      <c r="F407" s="31"/>
      <c r="G407" s="12" t="s">
        <v>439</v>
      </c>
      <c r="H407" s="21">
        <v>2</v>
      </c>
    </row>
    <row r="408" spans="1:9" ht="31.5" x14ac:dyDescent="0.25">
      <c r="A408" s="23"/>
      <c r="B408" s="26"/>
      <c r="C408" s="31"/>
      <c r="D408" s="31"/>
      <c r="E408" s="31"/>
      <c r="F408" s="31"/>
      <c r="G408" s="12" t="s">
        <v>438</v>
      </c>
      <c r="H408" s="21">
        <v>2</v>
      </c>
    </row>
    <row r="409" spans="1:9" ht="32.25" thickBot="1" x14ac:dyDescent="0.3">
      <c r="A409" s="23"/>
      <c r="B409" s="26"/>
      <c r="C409" s="31"/>
      <c r="D409" s="31"/>
      <c r="E409" s="31"/>
      <c r="F409" s="31"/>
      <c r="G409" s="12" t="s">
        <v>437</v>
      </c>
      <c r="H409" s="21">
        <v>2</v>
      </c>
    </row>
    <row r="410" spans="1:9" x14ac:dyDescent="0.25">
      <c r="A410" s="23"/>
      <c r="B410" s="26"/>
      <c r="C410" s="31"/>
      <c r="D410" s="31"/>
      <c r="E410" s="31"/>
      <c r="F410" s="31"/>
      <c r="G410" s="47" t="s">
        <v>436</v>
      </c>
      <c r="H410" s="48"/>
    </row>
    <row r="411" spans="1:9" ht="31.5" x14ac:dyDescent="0.25">
      <c r="A411" s="23"/>
      <c r="B411" s="26"/>
      <c r="C411" s="31"/>
      <c r="D411" s="31"/>
      <c r="E411" s="31"/>
      <c r="F411" s="31"/>
      <c r="G411" s="12" t="s">
        <v>435</v>
      </c>
      <c r="H411" s="21">
        <v>2</v>
      </c>
      <c r="I411" s="18"/>
    </row>
    <row r="412" spans="1:9" ht="31.5" x14ac:dyDescent="0.25">
      <c r="A412" s="23"/>
      <c r="B412" s="26"/>
      <c r="C412" s="31"/>
      <c r="D412" s="31"/>
      <c r="E412" s="31"/>
      <c r="F412" s="31"/>
      <c r="G412" s="12" t="s">
        <v>434</v>
      </c>
      <c r="H412" s="21">
        <v>2</v>
      </c>
      <c r="I412" s="18"/>
    </row>
    <row r="413" spans="1:9" ht="31.5" x14ac:dyDescent="0.25">
      <c r="A413" s="23"/>
      <c r="B413" s="26"/>
      <c r="C413" s="31"/>
      <c r="D413" s="31"/>
      <c r="E413" s="31"/>
      <c r="F413" s="31"/>
      <c r="G413" s="12" t="s">
        <v>433</v>
      </c>
      <c r="H413" s="21">
        <v>2</v>
      </c>
      <c r="I413" s="18"/>
    </row>
    <row r="414" spans="1:9" ht="31.5" x14ac:dyDescent="0.25">
      <c r="A414" s="23"/>
      <c r="B414" s="26"/>
      <c r="C414" s="31"/>
      <c r="D414" s="31"/>
      <c r="E414" s="31"/>
      <c r="F414" s="31"/>
      <c r="G414" s="12" t="s">
        <v>432</v>
      </c>
      <c r="H414" s="21">
        <v>2</v>
      </c>
      <c r="I414" s="18"/>
    </row>
    <row r="415" spans="1:9" ht="47.25" x14ac:dyDescent="0.25">
      <c r="A415" s="23"/>
      <c r="B415" s="26"/>
      <c r="C415" s="31"/>
      <c r="D415" s="31"/>
      <c r="E415" s="31"/>
      <c r="F415" s="31"/>
      <c r="G415" s="12" t="s">
        <v>431</v>
      </c>
      <c r="H415" s="21">
        <v>2</v>
      </c>
      <c r="I415" s="18"/>
    </row>
    <row r="416" spans="1:9" ht="47.25" x14ac:dyDescent="0.25">
      <c r="A416" s="23"/>
      <c r="B416" s="26"/>
      <c r="C416" s="31"/>
      <c r="D416" s="31"/>
      <c r="E416" s="31"/>
      <c r="F416" s="31"/>
      <c r="G416" s="12" t="s">
        <v>430</v>
      </c>
      <c r="H416" s="21">
        <v>2</v>
      </c>
      <c r="I416" s="18"/>
    </row>
    <row r="417" spans="1:9" ht="78.75" x14ac:dyDescent="0.25">
      <c r="A417" s="23"/>
      <c r="B417" s="26"/>
      <c r="C417" s="31"/>
      <c r="D417" s="31"/>
      <c r="E417" s="31"/>
      <c r="F417" s="31"/>
      <c r="G417" s="12" t="s">
        <v>429</v>
      </c>
      <c r="H417" s="21">
        <v>2</v>
      </c>
      <c r="I417" s="18"/>
    </row>
    <row r="418" spans="1:9" ht="31.5" x14ac:dyDescent="0.25">
      <c r="A418" s="23"/>
      <c r="B418" s="26"/>
      <c r="C418" s="31"/>
      <c r="D418" s="31"/>
      <c r="E418" s="31"/>
      <c r="F418" s="31"/>
      <c r="G418" s="12" t="s">
        <v>428</v>
      </c>
      <c r="H418" s="21">
        <v>2</v>
      </c>
    </row>
    <row r="419" spans="1:9" ht="16.5" thickBot="1" x14ac:dyDescent="0.3">
      <c r="A419" s="23"/>
      <c r="B419" s="26"/>
      <c r="C419" s="32"/>
      <c r="D419" s="32"/>
      <c r="E419" s="32"/>
      <c r="F419" s="32"/>
      <c r="G419" s="51" t="s">
        <v>8</v>
      </c>
      <c r="H419" s="71">
        <f>SUM(H388:H388,H390:H393,H395:H398,H400:H409,H411:H418,)</f>
        <v>51</v>
      </c>
    </row>
    <row r="420" spans="1:9" ht="135.75" customHeight="1" thickBot="1" x14ac:dyDescent="0.3">
      <c r="A420" s="24"/>
      <c r="B420" s="27"/>
      <c r="C420" s="28" t="s">
        <v>457</v>
      </c>
      <c r="D420" s="28"/>
      <c r="E420" s="28"/>
      <c r="F420" s="29"/>
      <c r="G420" s="52"/>
      <c r="H420" s="70"/>
    </row>
    <row r="421" spans="1:9" x14ac:dyDescent="0.25">
      <c r="A421" s="22">
        <v>25</v>
      </c>
      <c r="B421" s="25" t="s">
        <v>456</v>
      </c>
      <c r="C421" s="30" t="s">
        <v>455</v>
      </c>
      <c r="D421" s="30" t="s">
        <v>454</v>
      </c>
      <c r="E421" s="30" t="s">
        <v>453</v>
      </c>
      <c r="F421" s="30" t="s">
        <v>452</v>
      </c>
      <c r="G421" s="47" t="s">
        <v>451</v>
      </c>
      <c r="H421" s="48"/>
    </row>
    <row r="422" spans="1:9" ht="32.25" thickBot="1" x14ac:dyDescent="0.3">
      <c r="A422" s="23"/>
      <c r="B422" s="26"/>
      <c r="C422" s="31"/>
      <c r="D422" s="31"/>
      <c r="E422" s="31"/>
      <c r="F422" s="31"/>
      <c r="G422" s="12" t="s">
        <v>450</v>
      </c>
      <c r="H422" s="21">
        <v>1</v>
      </c>
      <c r="I422" s="18"/>
    </row>
    <row r="423" spans="1:9" x14ac:dyDescent="0.25">
      <c r="A423" s="23"/>
      <c r="B423" s="26"/>
      <c r="C423" s="31"/>
      <c r="D423" s="31"/>
      <c r="E423" s="31"/>
      <c r="F423" s="31"/>
      <c r="G423" s="47" t="s">
        <v>411</v>
      </c>
      <c r="H423" s="48"/>
    </row>
    <row r="424" spans="1:9" ht="78.75" x14ac:dyDescent="0.25">
      <c r="A424" s="23"/>
      <c r="B424" s="26"/>
      <c r="C424" s="31"/>
      <c r="D424" s="31"/>
      <c r="E424" s="31"/>
      <c r="F424" s="31"/>
      <c r="G424" s="12" t="s">
        <v>410</v>
      </c>
      <c r="H424" s="21">
        <v>1</v>
      </c>
      <c r="I424" s="18"/>
    </row>
    <row r="425" spans="1:9" x14ac:dyDescent="0.25">
      <c r="A425" s="23"/>
      <c r="B425" s="26"/>
      <c r="C425" s="31"/>
      <c r="D425" s="31"/>
      <c r="E425" s="31"/>
      <c r="F425" s="31"/>
      <c r="G425" s="12" t="s">
        <v>409</v>
      </c>
      <c r="H425" s="21">
        <v>1</v>
      </c>
      <c r="I425" s="18"/>
    </row>
    <row r="426" spans="1:9" ht="31.5" x14ac:dyDescent="0.25">
      <c r="A426" s="23"/>
      <c r="B426" s="26"/>
      <c r="C426" s="31"/>
      <c r="D426" s="31"/>
      <c r="E426" s="31"/>
      <c r="F426" s="31"/>
      <c r="G426" s="12" t="s">
        <v>449</v>
      </c>
      <c r="H426" s="21">
        <v>1</v>
      </c>
      <c r="I426" s="18"/>
    </row>
    <row r="427" spans="1:9" ht="16.5" thickBot="1" x14ac:dyDescent="0.3">
      <c r="A427" s="23"/>
      <c r="B427" s="26"/>
      <c r="C427" s="31"/>
      <c r="D427" s="31"/>
      <c r="E427" s="31"/>
      <c r="F427" s="31"/>
      <c r="G427" s="12" t="s">
        <v>448</v>
      </c>
      <c r="H427" s="21">
        <v>1</v>
      </c>
      <c r="I427" s="18"/>
    </row>
    <row r="428" spans="1:9" x14ac:dyDescent="0.25">
      <c r="A428" s="23"/>
      <c r="B428" s="26"/>
      <c r="C428" s="31"/>
      <c r="D428" s="31"/>
      <c r="E428" s="31"/>
      <c r="F428" s="31"/>
      <c r="G428" s="47" t="s">
        <v>422</v>
      </c>
      <c r="H428" s="48"/>
    </row>
    <row r="429" spans="1:9" ht="78.75" x14ac:dyDescent="0.25">
      <c r="A429" s="23"/>
      <c r="B429" s="26"/>
      <c r="C429" s="31"/>
      <c r="D429" s="31"/>
      <c r="E429" s="31"/>
      <c r="F429" s="31"/>
      <c r="G429" s="12" t="s">
        <v>421</v>
      </c>
      <c r="H429" s="21">
        <v>1</v>
      </c>
      <c r="I429" s="18"/>
    </row>
    <row r="430" spans="1:9" ht="63" x14ac:dyDescent="0.25">
      <c r="A430" s="23"/>
      <c r="B430" s="26"/>
      <c r="C430" s="31"/>
      <c r="D430" s="31"/>
      <c r="E430" s="31"/>
      <c r="F430" s="31"/>
      <c r="G430" s="12" t="s">
        <v>420</v>
      </c>
      <c r="H430" s="21">
        <v>1</v>
      </c>
      <c r="I430" s="18"/>
    </row>
    <row r="431" spans="1:9" ht="63" x14ac:dyDescent="0.25">
      <c r="A431" s="23"/>
      <c r="B431" s="26"/>
      <c r="C431" s="31"/>
      <c r="D431" s="31"/>
      <c r="E431" s="31"/>
      <c r="F431" s="31"/>
      <c r="G431" s="12" t="s">
        <v>419</v>
      </c>
      <c r="H431" s="21">
        <v>1</v>
      </c>
      <c r="I431" s="18"/>
    </row>
    <row r="432" spans="1:9" ht="32.25" thickBot="1" x14ac:dyDescent="0.3">
      <c r="A432" s="23"/>
      <c r="B432" s="26"/>
      <c r="C432" s="31"/>
      <c r="D432" s="31"/>
      <c r="E432" s="31"/>
      <c r="F432" s="31"/>
      <c r="G432" s="12" t="s">
        <v>418</v>
      </c>
      <c r="H432" s="21">
        <v>1</v>
      </c>
    </row>
    <row r="433" spans="1:9" x14ac:dyDescent="0.25">
      <c r="A433" s="23"/>
      <c r="B433" s="26"/>
      <c r="C433" s="31"/>
      <c r="D433" s="31"/>
      <c r="E433" s="31"/>
      <c r="F433" s="31"/>
      <c r="G433" s="47" t="s">
        <v>447</v>
      </c>
      <c r="H433" s="48"/>
    </row>
    <row r="434" spans="1:9" ht="31.5" x14ac:dyDescent="0.25">
      <c r="A434" s="23"/>
      <c r="B434" s="26"/>
      <c r="C434" s="31"/>
      <c r="D434" s="31"/>
      <c r="E434" s="31"/>
      <c r="F434" s="31"/>
      <c r="G434" s="12" t="s">
        <v>446</v>
      </c>
      <c r="H434" s="21">
        <v>1</v>
      </c>
    </row>
    <row r="435" spans="1:9" ht="31.5" x14ac:dyDescent="0.25">
      <c r="A435" s="23"/>
      <c r="B435" s="26"/>
      <c r="C435" s="31"/>
      <c r="D435" s="31"/>
      <c r="E435" s="31"/>
      <c r="F435" s="31"/>
      <c r="G435" s="12" t="s">
        <v>445</v>
      </c>
      <c r="H435" s="21">
        <v>1</v>
      </c>
    </row>
    <row r="436" spans="1:9" ht="31.5" x14ac:dyDescent="0.25">
      <c r="A436" s="23"/>
      <c r="B436" s="26"/>
      <c r="C436" s="31"/>
      <c r="D436" s="31"/>
      <c r="E436" s="31"/>
      <c r="F436" s="31"/>
      <c r="G436" s="12" t="s">
        <v>444</v>
      </c>
      <c r="H436" s="21">
        <v>1</v>
      </c>
    </row>
    <row r="437" spans="1:9" ht="31.5" x14ac:dyDescent="0.25">
      <c r="A437" s="23"/>
      <c r="B437" s="26"/>
      <c r="C437" s="31"/>
      <c r="D437" s="31"/>
      <c r="E437" s="31"/>
      <c r="F437" s="31"/>
      <c r="G437" s="12" t="s">
        <v>443</v>
      </c>
      <c r="H437" s="21">
        <v>1</v>
      </c>
    </row>
    <row r="438" spans="1:9" ht="31.5" x14ac:dyDescent="0.25">
      <c r="A438" s="23"/>
      <c r="B438" s="26"/>
      <c r="C438" s="31"/>
      <c r="D438" s="31"/>
      <c r="E438" s="31"/>
      <c r="F438" s="31"/>
      <c r="G438" s="12" t="s">
        <v>442</v>
      </c>
      <c r="H438" s="21">
        <v>1</v>
      </c>
    </row>
    <row r="439" spans="1:9" ht="31.5" x14ac:dyDescent="0.25">
      <c r="A439" s="23"/>
      <c r="B439" s="26"/>
      <c r="C439" s="31"/>
      <c r="D439" s="31"/>
      <c r="E439" s="31"/>
      <c r="F439" s="31"/>
      <c r="G439" s="12" t="s">
        <v>441</v>
      </c>
      <c r="H439" s="21">
        <v>1</v>
      </c>
    </row>
    <row r="440" spans="1:9" x14ac:dyDescent="0.25">
      <c r="A440" s="23"/>
      <c r="B440" s="26"/>
      <c r="C440" s="31"/>
      <c r="D440" s="31"/>
      <c r="E440" s="31"/>
      <c r="F440" s="31"/>
      <c r="G440" s="12" t="s">
        <v>440</v>
      </c>
      <c r="H440" s="21">
        <v>1</v>
      </c>
    </row>
    <row r="441" spans="1:9" ht="47.25" x14ac:dyDescent="0.25">
      <c r="A441" s="23"/>
      <c r="B441" s="26"/>
      <c r="C441" s="31"/>
      <c r="D441" s="31"/>
      <c r="E441" s="31"/>
      <c r="F441" s="31"/>
      <c r="G441" s="12" t="s">
        <v>439</v>
      </c>
      <c r="H441" s="21">
        <v>1</v>
      </c>
    </row>
    <row r="442" spans="1:9" ht="31.5" x14ac:dyDescent="0.25">
      <c r="A442" s="23"/>
      <c r="B442" s="26"/>
      <c r="C442" s="31"/>
      <c r="D442" s="31"/>
      <c r="E442" s="31"/>
      <c r="F442" s="31"/>
      <c r="G442" s="12" t="s">
        <v>438</v>
      </c>
      <c r="H442" s="21">
        <v>1</v>
      </c>
    </row>
    <row r="443" spans="1:9" ht="32.25" thickBot="1" x14ac:dyDescent="0.3">
      <c r="A443" s="23"/>
      <c r="B443" s="26"/>
      <c r="C443" s="31"/>
      <c r="D443" s="31"/>
      <c r="E443" s="31"/>
      <c r="F443" s="31"/>
      <c r="G443" s="12" t="s">
        <v>437</v>
      </c>
      <c r="H443" s="21">
        <v>1</v>
      </c>
    </row>
    <row r="444" spans="1:9" x14ac:dyDescent="0.25">
      <c r="A444" s="23"/>
      <c r="B444" s="26"/>
      <c r="C444" s="31"/>
      <c r="D444" s="31"/>
      <c r="E444" s="31"/>
      <c r="F444" s="31"/>
      <c r="G444" s="47" t="s">
        <v>436</v>
      </c>
      <c r="H444" s="48"/>
    </row>
    <row r="445" spans="1:9" ht="31.5" x14ac:dyDescent="0.25">
      <c r="A445" s="23"/>
      <c r="B445" s="26"/>
      <c r="C445" s="31"/>
      <c r="D445" s="31"/>
      <c r="E445" s="31"/>
      <c r="F445" s="31"/>
      <c r="G445" s="12" t="s">
        <v>435</v>
      </c>
      <c r="H445" s="21">
        <v>1</v>
      </c>
      <c r="I445" s="18"/>
    </row>
    <row r="446" spans="1:9" ht="31.5" x14ac:dyDescent="0.25">
      <c r="A446" s="23"/>
      <c r="B446" s="26"/>
      <c r="C446" s="31"/>
      <c r="D446" s="31"/>
      <c r="E446" s="31"/>
      <c r="F446" s="31"/>
      <c r="G446" s="12" t="s">
        <v>434</v>
      </c>
      <c r="H446" s="21">
        <v>1</v>
      </c>
      <c r="I446" s="18"/>
    </row>
    <row r="447" spans="1:9" ht="31.5" x14ac:dyDescent="0.25">
      <c r="A447" s="23"/>
      <c r="B447" s="26"/>
      <c r="C447" s="31"/>
      <c r="D447" s="31"/>
      <c r="E447" s="31"/>
      <c r="F447" s="31"/>
      <c r="G447" s="12" t="s">
        <v>433</v>
      </c>
      <c r="H447" s="21">
        <v>1</v>
      </c>
      <c r="I447" s="18"/>
    </row>
    <row r="448" spans="1:9" ht="31.5" x14ac:dyDescent="0.25">
      <c r="A448" s="23"/>
      <c r="B448" s="26"/>
      <c r="C448" s="31"/>
      <c r="D448" s="31"/>
      <c r="E448" s="31"/>
      <c r="F448" s="31"/>
      <c r="G448" s="12" t="s">
        <v>432</v>
      </c>
      <c r="H448" s="21">
        <v>1</v>
      </c>
      <c r="I448" s="18"/>
    </row>
    <row r="449" spans="1:10" ht="47.25" x14ac:dyDescent="0.25">
      <c r="A449" s="23"/>
      <c r="B449" s="26"/>
      <c r="C449" s="31"/>
      <c r="D449" s="31"/>
      <c r="E449" s="31"/>
      <c r="F449" s="31"/>
      <c r="G449" s="12" t="s">
        <v>431</v>
      </c>
      <c r="H449" s="21">
        <v>1</v>
      </c>
      <c r="I449" s="18"/>
    </row>
    <row r="450" spans="1:10" ht="47.25" x14ac:dyDescent="0.25">
      <c r="A450" s="23"/>
      <c r="B450" s="26"/>
      <c r="C450" s="31"/>
      <c r="D450" s="31"/>
      <c r="E450" s="31"/>
      <c r="F450" s="31"/>
      <c r="G450" s="12" t="s">
        <v>430</v>
      </c>
      <c r="H450" s="21">
        <v>1</v>
      </c>
      <c r="I450" s="18"/>
    </row>
    <row r="451" spans="1:10" ht="78.75" x14ac:dyDescent="0.25">
      <c r="A451" s="23"/>
      <c r="B451" s="26"/>
      <c r="C451" s="31"/>
      <c r="D451" s="31"/>
      <c r="E451" s="31"/>
      <c r="F451" s="31"/>
      <c r="G451" s="12" t="s">
        <v>429</v>
      </c>
      <c r="H451" s="21">
        <v>1</v>
      </c>
      <c r="I451" s="18"/>
    </row>
    <row r="452" spans="1:10" ht="31.5" x14ac:dyDescent="0.25">
      <c r="A452" s="23"/>
      <c r="B452" s="26"/>
      <c r="C452" s="31"/>
      <c r="D452" s="31"/>
      <c r="E452" s="31"/>
      <c r="F452" s="31"/>
      <c r="G452" s="12" t="s">
        <v>428</v>
      </c>
      <c r="H452" s="21">
        <v>1</v>
      </c>
    </row>
    <row r="453" spans="1:10" ht="16.5" thickBot="1" x14ac:dyDescent="0.3">
      <c r="A453" s="23"/>
      <c r="B453" s="26"/>
      <c r="C453" s="32"/>
      <c r="D453" s="32"/>
      <c r="E453" s="32"/>
      <c r="F453" s="32"/>
      <c r="G453" s="51" t="s">
        <v>8</v>
      </c>
      <c r="H453" s="71">
        <f>SUM(H422:H422,H424:H427,H429:H432,H434:H443,H445:H452,)</f>
        <v>27</v>
      </c>
    </row>
    <row r="454" spans="1:10" ht="147" customHeight="1" thickBot="1" x14ac:dyDescent="0.3">
      <c r="A454" s="24"/>
      <c r="B454" s="27"/>
      <c r="C454" s="28" t="s">
        <v>427</v>
      </c>
      <c r="D454" s="28"/>
      <c r="E454" s="28"/>
      <c r="F454" s="29"/>
      <c r="G454" s="52"/>
      <c r="H454" s="70"/>
    </row>
    <row r="455" spans="1:10" x14ac:dyDescent="0.25">
      <c r="A455" s="22">
        <v>26</v>
      </c>
      <c r="B455" s="25" t="s">
        <v>416</v>
      </c>
      <c r="C455" s="30" t="s">
        <v>426</v>
      </c>
      <c r="D455" s="30" t="s">
        <v>425</v>
      </c>
      <c r="E455" s="30" t="s">
        <v>424</v>
      </c>
      <c r="F455" s="30" t="s">
        <v>423</v>
      </c>
      <c r="G455" s="47" t="s">
        <v>422</v>
      </c>
      <c r="H455" s="48"/>
    </row>
    <row r="456" spans="1:10" ht="78.75" x14ac:dyDescent="0.25">
      <c r="A456" s="23"/>
      <c r="B456" s="26"/>
      <c r="C456" s="31"/>
      <c r="D456" s="31"/>
      <c r="E456" s="31"/>
      <c r="F456" s="31"/>
      <c r="G456" s="12" t="s">
        <v>421</v>
      </c>
      <c r="H456" s="21">
        <v>6</v>
      </c>
      <c r="I456" s="18"/>
    </row>
    <row r="457" spans="1:10" ht="63" x14ac:dyDescent="0.25">
      <c r="A457" s="23"/>
      <c r="B457" s="26"/>
      <c r="C457" s="31"/>
      <c r="D457" s="31"/>
      <c r="E457" s="31"/>
      <c r="F457" s="31"/>
      <c r="G457" s="12" t="s">
        <v>420</v>
      </c>
      <c r="H457" s="21">
        <v>6</v>
      </c>
      <c r="I457" s="18"/>
      <c r="J457" s="18"/>
    </row>
    <row r="458" spans="1:10" ht="63" x14ac:dyDescent="0.25">
      <c r="A458" s="23"/>
      <c r="B458" s="26"/>
      <c r="C458" s="31"/>
      <c r="D458" s="31"/>
      <c r="E458" s="31"/>
      <c r="F458" s="31"/>
      <c r="G458" s="12" t="s">
        <v>419</v>
      </c>
      <c r="H458" s="21">
        <v>5</v>
      </c>
      <c r="I458" s="18"/>
    </row>
    <row r="459" spans="1:10" ht="31.5" x14ac:dyDescent="0.25">
      <c r="A459" s="23"/>
      <c r="B459" s="26"/>
      <c r="C459" s="31"/>
      <c r="D459" s="31"/>
      <c r="E459" s="31"/>
      <c r="F459" s="31"/>
      <c r="G459" s="12" t="s">
        <v>418</v>
      </c>
      <c r="H459" s="21">
        <v>5</v>
      </c>
    </row>
    <row r="460" spans="1:10" ht="16.5" thickBot="1" x14ac:dyDescent="0.3">
      <c r="A460" s="23"/>
      <c r="B460" s="26"/>
      <c r="C460" s="32"/>
      <c r="D460" s="32"/>
      <c r="E460" s="32"/>
      <c r="F460" s="32"/>
      <c r="G460" s="51" t="s">
        <v>8</v>
      </c>
      <c r="H460" s="71">
        <f>SUM(H456:H459,)</f>
        <v>22</v>
      </c>
    </row>
    <row r="461" spans="1:10" ht="161.25" customHeight="1" thickBot="1" x14ac:dyDescent="0.3">
      <c r="A461" s="24"/>
      <c r="B461" s="27"/>
      <c r="C461" s="28" t="s">
        <v>417</v>
      </c>
      <c r="D461" s="28"/>
      <c r="E461" s="28"/>
      <c r="F461" s="29"/>
      <c r="G461" s="52"/>
      <c r="H461" s="70"/>
    </row>
    <row r="462" spans="1:10" x14ac:dyDescent="0.25">
      <c r="A462" s="22">
        <v>27</v>
      </c>
      <c r="B462" s="25" t="s">
        <v>416</v>
      </c>
      <c r="C462" s="30" t="s">
        <v>415</v>
      </c>
      <c r="D462" s="30" t="s">
        <v>414</v>
      </c>
      <c r="E462" s="30" t="s">
        <v>413</v>
      </c>
      <c r="F462" s="30" t="s">
        <v>412</v>
      </c>
      <c r="G462" s="47" t="s">
        <v>411</v>
      </c>
      <c r="H462" s="48"/>
    </row>
    <row r="463" spans="1:10" ht="78.75" x14ac:dyDescent="0.25">
      <c r="A463" s="23"/>
      <c r="B463" s="26"/>
      <c r="C463" s="31"/>
      <c r="D463" s="31"/>
      <c r="E463" s="31"/>
      <c r="F463" s="31"/>
      <c r="G463" s="12" t="s">
        <v>410</v>
      </c>
      <c r="H463" s="21">
        <v>6</v>
      </c>
      <c r="I463" s="18"/>
    </row>
    <row r="464" spans="1:10" x14ac:dyDescent="0.25">
      <c r="A464" s="23"/>
      <c r="B464" s="26"/>
      <c r="C464" s="31"/>
      <c r="D464" s="31"/>
      <c r="E464" s="31"/>
      <c r="F464" s="31"/>
      <c r="G464" s="12" t="s">
        <v>409</v>
      </c>
      <c r="H464" s="21">
        <v>6</v>
      </c>
      <c r="I464" s="18"/>
    </row>
    <row r="465" spans="1:8" ht="16.5" thickBot="1" x14ac:dyDescent="0.3">
      <c r="A465" s="23"/>
      <c r="B465" s="26"/>
      <c r="C465" s="32"/>
      <c r="D465" s="32"/>
      <c r="E465" s="32"/>
      <c r="F465" s="32"/>
      <c r="G465" s="51" t="s">
        <v>8</v>
      </c>
      <c r="H465" s="71">
        <f>SUM(H463:H464,)</f>
        <v>12</v>
      </c>
    </row>
    <row r="466" spans="1:8" ht="156.75" customHeight="1" thickBot="1" x14ac:dyDescent="0.3">
      <c r="A466" s="24"/>
      <c r="B466" s="27"/>
      <c r="C466" s="28" t="s">
        <v>408</v>
      </c>
      <c r="D466" s="28"/>
      <c r="E466" s="28"/>
      <c r="F466" s="29"/>
      <c r="G466" s="52"/>
      <c r="H466" s="70"/>
    </row>
    <row r="467" spans="1:8" ht="16.5" thickBot="1" x14ac:dyDescent="0.3">
      <c r="A467" s="69" t="s">
        <v>407</v>
      </c>
      <c r="B467" s="68"/>
      <c r="C467" s="68"/>
      <c r="D467" s="68"/>
      <c r="E467" s="67"/>
      <c r="F467" s="41">
        <f>H465+H460+H453+H419+H385+H351+H346+H308+H303+H298+H293+H253+H249+H242+H233+H229+H196+H167+H130+H93+H83+H77+H71+H64+H46+H12+H6</f>
        <v>1080</v>
      </c>
      <c r="G467" s="42"/>
      <c r="H467" s="43"/>
    </row>
    <row r="468" spans="1:8" ht="255" customHeight="1" thickBot="1" x14ac:dyDescent="0.3">
      <c r="A468" s="33" t="s">
        <v>9</v>
      </c>
      <c r="B468" s="34"/>
      <c r="C468" s="44" t="s">
        <v>406</v>
      </c>
      <c r="D468" s="45"/>
      <c r="E468" s="45"/>
      <c r="F468" s="46"/>
      <c r="G468" s="14" t="s">
        <v>405</v>
      </c>
      <c r="H468" s="66" t="s">
        <v>404</v>
      </c>
    </row>
    <row r="469" spans="1:8" ht="220.5" customHeight="1" thickBot="1" x14ac:dyDescent="0.3">
      <c r="A469" s="33" t="s">
        <v>9</v>
      </c>
      <c r="B469" s="34"/>
      <c r="C469" s="44" t="s">
        <v>403</v>
      </c>
      <c r="D469" s="45"/>
      <c r="E469" s="45"/>
      <c r="F469" s="46"/>
      <c r="G469" s="14" t="s">
        <v>402</v>
      </c>
      <c r="H469" s="66" t="s">
        <v>400</v>
      </c>
    </row>
    <row r="470" spans="1:8" ht="207.75" customHeight="1" thickBot="1" x14ac:dyDescent="0.3">
      <c r="A470" s="33" t="s">
        <v>9</v>
      </c>
      <c r="B470" s="34"/>
      <c r="C470" s="44" t="s">
        <v>401</v>
      </c>
      <c r="D470" s="45"/>
      <c r="E470" s="45"/>
      <c r="F470" s="46"/>
      <c r="G470" s="16" t="s">
        <v>195</v>
      </c>
      <c r="H470" s="65" t="s">
        <v>400</v>
      </c>
    </row>
  </sheetData>
  <sheetProtection algorithmName="SHA-512" hashValue="QK+vhgzOtKZqTRL95xTsetOMWExluzI73g7XCj4wDzESRZ1iWzBGY3i/5mdZbQ8WaF5qD7549+vLwghTESktPw==" saltValue="JtuOkGHPdl4VF/6WQWfKWA==" spinCount="100000" sheet="1" formatCells="0" formatColumns="0" formatRows="0" insertColumns="0" insertRows="0" deleteRows="0" autoFilter="0" pivotTables="0"/>
  <autoFilter ref="A1:H806" xr:uid="{00000000-0009-0000-0000-000000000000}"/>
  <mergeCells count="331">
    <mergeCell ref="C13:F13"/>
    <mergeCell ref="G181:H181"/>
    <mergeCell ref="G185:H185"/>
    <mergeCell ref="G108:H108"/>
    <mergeCell ref="G110:H110"/>
    <mergeCell ref="G121:H121"/>
    <mergeCell ref="G142:H142"/>
    <mergeCell ref="G145:H145"/>
    <mergeCell ref="G147:H147"/>
    <mergeCell ref="G158:H158"/>
    <mergeCell ref="D2:D6"/>
    <mergeCell ref="E2:E6"/>
    <mergeCell ref="F2:F6"/>
    <mergeCell ref="C8:C12"/>
    <mergeCell ref="D8:D12"/>
    <mergeCell ref="E8:E12"/>
    <mergeCell ref="F8:F12"/>
    <mergeCell ref="C7:F7"/>
    <mergeCell ref="A8:A13"/>
    <mergeCell ref="B8:B13"/>
    <mergeCell ref="G8:H8"/>
    <mergeCell ref="G10:H10"/>
    <mergeCell ref="A2:A7"/>
    <mergeCell ref="B2:B7"/>
    <mergeCell ref="G2:H2"/>
    <mergeCell ref="G4:H4"/>
    <mergeCell ref="C2:C6"/>
    <mergeCell ref="H46:H47"/>
    <mergeCell ref="G26:H26"/>
    <mergeCell ref="G28:H28"/>
    <mergeCell ref="G39:H39"/>
    <mergeCell ref="G6:G7"/>
    <mergeCell ref="H6:H7"/>
    <mergeCell ref="G12:G13"/>
    <mergeCell ref="H12:H13"/>
    <mergeCell ref="G58:H58"/>
    <mergeCell ref="A14:A47"/>
    <mergeCell ref="B14:B47"/>
    <mergeCell ref="G14:H14"/>
    <mergeCell ref="C14:C46"/>
    <mergeCell ref="D14:D46"/>
    <mergeCell ref="E14:E46"/>
    <mergeCell ref="F14:F46"/>
    <mergeCell ref="C47:F47"/>
    <mergeCell ref="G46:G47"/>
    <mergeCell ref="A48:A65"/>
    <mergeCell ref="B48:B65"/>
    <mergeCell ref="G48:H48"/>
    <mergeCell ref="G55:H55"/>
    <mergeCell ref="C48:C64"/>
    <mergeCell ref="D48:D64"/>
    <mergeCell ref="E48:E64"/>
    <mergeCell ref="F48:F64"/>
    <mergeCell ref="G64:G65"/>
    <mergeCell ref="H64:H65"/>
    <mergeCell ref="A66:A72"/>
    <mergeCell ref="B66:B72"/>
    <mergeCell ref="G66:H66"/>
    <mergeCell ref="G68:H68"/>
    <mergeCell ref="C66:C71"/>
    <mergeCell ref="D66:D71"/>
    <mergeCell ref="E66:E71"/>
    <mergeCell ref="F66:F71"/>
    <mergeCell ref="H83:H84"/>
    <mergeCell ref="C84:F84"/>
    <mergeCell ref="G71:G72"/>
    <mergeCell ref="H71:H72"/>
    <mergeCell ref="C72:F72"/>
    <mergeCell ref="C65:F65"/>
    <mergeCell ref="G75:H75"/>
    <mergeCell ref="C73:C77"/>
    <mergeCell ref="D73:D77"/>
    <mergeCell ref="E73:E77"/>
    <mergeCell ref="F73:F77"/>
    <mergeCell ref="C79:C83"/>
    <mergeCell ref="D79:D83"/>
    <mergeCell ref="E79:E83"/>
    <mergeCell ref="F79:F83"/>
    <mergeCell ref="G83:G84"/>
    <mergeCell ref="G77:G78"/>
    <mergeCell ref="H77:H78"/>
    <mergeCell ref="C78:F78"/>
    <mergeCell ref="A79:A84"/>
    <mergeCell ref="B79:B84"/>
    <mergeCell ref="G79:H79"/>
    <mergeCell ref="G81:H81"/>
    <mergeCell ref="A73:A78"/>
    <mergeCell ref="B73:B78"/>
    <mergeCell ref="G73:H73"/>
    <mergeCell ref="D85:D93"/>
    <mergeCell ref="E85:E93"/>
    <mergeCell ref="F85:F93"/>
    <mergeCell ref="C94:F94"/>
    <mergeCell ref="G93:G94"/>
    <mergeCell ref="H93:H94"/>
    <mergeCell ref="G130:G131"/>
    <mergeCell ref="H130:H131"/>
    <mergeCell ref="G105:H105"/>
    <mergeCell ref="A85:A94"/>
    <mergeCell ref="B85:B94"/>
    <mergeCell ref="G85:H85"/>
    <mergeCell ref="G87:H87"/>
    <mergeCell ref="G89:H89"/>
    <mergeCell ref="G91:H91"/>
    <mergeCell ref="C85:C93"/>
    <mergeCell ref="E132:E167"/>
    <mergeCell ref="F132:F167"/>
    <mergeCell ref="A95:A131"/>
    <mergeCell ref="B95:B131"/>
    <mergeCell ref="G95:H95"/>
    <mergeCell ref="G101:H101"/>
    <mergeCell ref="C95:C130"/>
    <mergeCell ref="D95:D130"/>
    <mergeCell ref="E95:E130"/>
    <mergeCell ref="F95:F130"/>
    <mergeCell ref="G167:G168"/>
    <mergeCell ref="H167:H168"/>
    <mergeCell ref="C168:F168"/>
    <mergeCell ref="C131:F131"/>
    <mergeCell ref="A132:A168"/>
    <mergeCell ref="B132:B168"/>
    <mergeCell ref="G132:H132"/>
    <mergeCell ref="G138:H138"/>
    <mergeCell ref="C132:C167"/>
    <mergeCell ref="D132:D167"/>
    <mergeCell ref="G187:H187"/>
    <mergeCell ref="C169:C196"/>
    <mergeCell ref="D169:D196"/>
    <mergeCell ref="E169:E196"/>
    <mergeCell ref="F169:F196"/>
    <mergeCell ref="C198:C229"/>
    <mergeCell ref="D198:D229"/>
    <mergeCell ref="E198:E229"/>
    <mergeCell ref="F198:F229"/>
    <mergeCell ref="G215:H215"/>
    <mergeCell ref="C197:F197"/>
    <mergeCell ref="A198:A230"/>
    <mergeCell ref="B198:B230"/>
    <mergeCell ref="G198:H198"/>
    <mergeCell ref="G204:H204"/>
    <mergeCell ref="G210:H210"/>
    <mergeCell ref="A169:A197"/>
    <mergeCell ref="B169:B197"/>
    <mergeCell ref="G169:H169"/>
    <mergeCell ref="G175:H175"/>
    <mergeCell ref="G233:G234"/>
    <mergeCell ref="H233:H234"/>
    <mergeCell ref="G196:G197"/>
    <mergeCell ref="H196:H197"/>
    <mergeCell ref="G229:G230"/>
    <mergeCell ref="H229:H230"/>
    <mergeCell ref="G220:H220"/>
    <mergeCell ref="H242:H243"/>
    <mergeCell ref="C230:F230"/>
    <mergeCell ref="A231:A234"/>
    <mergeCell ref="B231:B234"/>
    <mergeCell ref="G231:H231"/>
    <mergeCell ref="C231:C233"/>
    <mergeCell ref="D231:D233"/>
    <mergeCell ref="E231:E233"/>
    <mergeCell ref="F231:F233"/>
    <mergeCell ref="C234:F234"/>
    <mergeCell ref="F244:F249"/>
    <mergeCell ref="A235:A243"/>
    <mergeCell ref="B235:B243"/>
    <mergeCell ref="G235:H235"/>
    <mergeCell ref="G240:H240"/>
    <mergeCell ref="C235:C242"/>
    <mergeCell ref="D235:D242"/>
    <mergeCell ref="E235:E242"/>
    <mergeCell ref="F235:F242"/>
    <mergeCell ref="G242:G243"/>
    <mergeCell ref="G249:G250"/>
    <mergeCell ref="H249:H250"/>
    <mergeCell ref="C250:F250"/>
    <mergeCell ref="C243:F243"/>
    <mergeCell ref="A244:A250"/>
    <mergeCell ref="B244:B250"/>
    <mergeCell ref="G244:H244"/>
    <mergeCell ref="C244:C249"/>
    <mergeCell ref="D244:D249"/>
    <mergeCell ref="E244:E249"/>
    <mergeCell ref="G251:H251"/>
    <mergeCell ref="C251:C253"/>
    <mergeCell ref="D251:D253"/>
    <mergeCell ref="E251:E253"/>
    <mergeCell ref="F251:F253"/>
    <mergeCell ref="C255:C293"/>
    <mergeCell ref="D255:D293"/>
    <mergeCell ref="E255:E293"/>
    <mergeCell ref="F255:F293"/>
    <mergeCell ref="G293:G294"/>
    <mergeCell ref="G253:G254"/>
    <mergeCell ref="H253:H254"/>
    <mergeCell ref="C254:F254"/>
    <mergeCell ref="A255:A294"/>
    <mergeCell ref="B255:B294"/>
    <mergeCell ref="G255:H255"/>
    <mergeCell ref="G257:H257"/>
    <mergeCell ref="G263:H263"/>
    <mergeCell ref="A251:A254"/>
    <mergeCell ref="B251:B254"/>
    <mergeCell ref="F295:F298"/>
    <mergeCell ref="C299:F299"/>
    <mergeCell ref="G298:G299"/>
    <mergeCell ref="H298:H299"/>
    <mergeCell ref="G268:H268"/>
    <mergeCell ref="G273:H273"/>
    <mergeCell ref="G284:H284"/>
    <mergeCell ref="H293:H294"/>
    <mergeCell ref="G308:G309"/>
    <mergeCell ref="H308:H309"/>
    <mergeCell ref="C309:F309"/>
    <mergeCell ref="C294:F294"/>
    <mergeCell ref="A295:A299"/>
    <mergeCell ref="B295:B299"/>
    <mergeCell ref="G295:H295"/>
    <mergeCell ref="C295:C298"/>
    <mergeCell ref="D295:D298"/>
    <mergeCell ref="E295:E298"/>
    <mergeCell ref="G300:H300"/>
    <mergeCell ref="C300:C303"/>
    <mergeCell ref="D300:D303"/>
    <mergeCell ref="E300:E303"/>
    <mergeCell ref="F300:F303"/>
    <mergeCell ref="G303:G304"/>
    <mergeCell ref="H303:H304"/>
    <mergeCell ref="C304:F304"/>
    <mergeCell ref="A305:A309"/>
    <mergeCell ref="B305:B309"/>
    <mergeCell ref="G305:H305"/>
    <mergeCell ref="C305:C308"/>
    <mergeCell ref="D305:D308"/>
    <mergeCell ref="E305:E308"/>
    <mergeCell ref="F305:F308"/>
    <mergeCell ref="A300:A304"/>
    <mergeCell ref="B300:B304"/>
    <mergeCell ref="C348:C351"/>
    <mergeCell ref="D348:D351"/>
    <mergeCell ref="E348:E351"/>
    <mergeCell ref="F348:F351"/>
    <mergeCell ref="G351:G352"/>
    <mergeCell ref="H351:H352"/>
    <mergeCell ref="C352:F352"/>
    <mergeCell ref="G326:H326"/>
    <mergeCell ref="G337:H337"/>
    <mergeCell ref="C310:C346"/>
    <mergeCell ref="D310:D346"/>
    <mergeCell ref="E310:E346"/>
    <mergeCell ref="F310:F346"/>
    <mergeCell ref="G346:G347"/>
    <mergeCell ref="H346:H347"/>
    <mergeCell ref="C347:F347"/>
    <mergeCell ref="H385:H386"/>
    <mergeCell ref="G376:H376"/>
    <mergeCell ref="A348:A352"/>
    <mergeCell ref="B348:B352"/>
    <mergeCell ref="G348:H348"/>
    <mergeCell ref="A310:A347"/>
    <mergeCell ref="B310:B347"/>
    <mergeCell ref="G310:H310"/>
    <mergeCell ref="G316:H316"/>
    <mergeCell ref="G321:H321"/>
    <mergeCell ref="C353:C385"/>
    <mergeCell ref="D353:D385"/>
    <mergeCell ref="E353:E385"/>
    <mergeCell ref="F353:F385"/>
    <mergeCell ref="C386:F386"/>
    <mergeCell ref="G385:G386"/>
    <mergeCell ref="G394:H394"/>
    <mergeCell ref="G399:H399"/>
    <mergeCell ref="G410:H410"/>
    <mergeCell ref="C420:F420"/>
    <mergeCell ref="A353:A386"/>
    <mergeCell ref="B353:B386"/>
    <mergeCell ref="G353:H353"/>
    <mergeCell ref="G355:H355"/>
    <mergeCell ref="G360:H360"/>
    <mergeCell ref="G365:H365"/>
    <mergeCell ref="A387:A420"/>
    <mergeCell ref="B387:B420"/>
    <mergeCell ref="G387:H387"/>
    <mergeCell ref="G389:H389"/>
    <mergeCell ref="C387:C419"/>
    <mergeCell ref="D387:D419"/>
    <mergeCell ref="E387:E419"/>
    <mergeCell ref="F387:F419"/>
    <mergeCell ref="G419:G420"/>
    <mergeCell ref="H419:H420"/>
    <mergeCell ref="F421:F453"/>
    <mergeCell ref="G460:G461"/>
    <mergeCell ref="H460:H461"/>
    <mergeCell ref="C461:F461"/>
    <mergeCell ref="G453:G454"/>
    <mergeCell ref="H453:H454"/>
    <mergeCell ref="C454:F454"/>
    <mergeCell ref="A421:A454"/>
    <mergeCell ref="B421:B454"/>
    <mergeCell ref="G421:H421"/>
    <mergeCell ref="G423:H423"/>
    <mergeCell ref="G428:H428"/>
    <mergeCell ref="G433:H433"/>
    <mergeCell ref="G444:H444"/>
    <mergeCell ref="C421:C453"/>
    <mergeCell ref="D421:D453"/>
    <mergeCell ref="E421:E453"/>
    <mergeCell ref="A455:A461"/>
    <mergeCell ref="B455:B461"/>
    <mergeCell ref="G455:H455"/>
    <mergeCell ref="C455:C460"/>
    <mergeCell ref="D455:D460"/>
    <mergeCell ref="E455:E460"/>
    <mergeCell ref="F455:F460"/>
    <mergeCell ref="A462:A466"/>
    <mergeCell ref="B462:B466"/>
    <mergeCell ref="G462:H462"/>
    <mergeCell ref="C462:C465"/>
    <mergeCell ref="D462:D465"/>
    <mergeCell ref="E462:E465"/>
    <mergeCell ref="F462:F465"/>
    <mergeCell ref="G465:G466"/>
    <mergeCell ref="H465:H466"/>
    <mergeCell ref="C466:F466"/>
    <mergeCell ref="A470:B470"/>
    <mergeCell ref="C470:F470"/>
    <mergeCell ref="A467:E467"/>
    <mergeCell ref="F467:H467"/>
    <mergeCell ref="A468:B468"/>
    <mergeCell ref="C468:F468"/>
    <mergeCell ref="A469:B469"/>
    <mergeCell ref="C469:F46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9CE08-E74E-4B8F-97DC-D77EE8600550}">
  <dimension ref="A1:J491"/>
  <sheetViews>
    <sheetView zoomScale="85" zoomScaleNormal="85" workbookViewId="0">
      <pane ySplit="1" topLeftCell="A2" activePane="bottomLeft" state="frozen"/>
      <selection pane="bottomLeft" activeCell="K6" sqref="K6"/>
    </sheetView>
  </sheetViews>
  <sheetFormatPr defaultColWidth="9.140625" defaultRowHeight="15.75" x14ac:dyDescent="0.25"/>
  <cols>
    <col min="1" max="1" width="10.7109375" style="3" customWidth="1"/>
    <col min="2" max="2" width="21.5703125" style="4" customWidth="1"/>
    <col min="3" max="3" width="27.85546875" style="3" customWidth="1"/>
    <col min="4" max="4" width="25.7109375" style="3" customWidth="1"/>
    <col min="5" max="5" width="27" style="3" customWidth="1"/>
    <col min="6" max="6" width="23.7109375" style="3" customWidth="1"/>
    <col min="7" max="7" width="57.7109375" style="3" customWidth="1"/>
    <col min="8" max="8" width="22.28515625" style="64" customWidth="1"/>
    <col min="9" max="9" width="17.28515625" style="2" customWidth="1"/>
    <col min="10" max="11" width="16.85546875" style="2" customWidth="1"/>
    <col min="12" max="16384" width="9.140625" style="2"/>
  </cols>
  <sheetData>
    <row r="1" spans="1:10" s="1" customFormat="1" ht="48" thickBot="1" x14ac:dyDescent="0.3">
      <c r="A1" s="6" t="s">
        <v>0</v>
      </c>
      <c r="B1" s="7" t="s">
        <v>1</v>
      </c>
      <c r="C1" s="8" t="s">
        <v>2</v>
      </c>
      <c r="D1" s="9" t="s">
        <v>3</v>
      </c>
      <c r="E1" s="9" t="s">
        <v>4</v>
      </c>
      <c r="F1" s="9" t="s">
        <v>5</v>
      </c>
      <c r="G1" s="10" t="s">
        <v>6</v>
      </c>
      <c r="H1" s="74" t="s">
        <v>7</v>
      </c>
    </row>
    <row r="2" spans="1:10" x14ac:dyDescent="0.25">
      <c r="A2" s="22">
        <v>1</v>
      </c>
      <c r="B2" s="25" t="s">
        <v>737</v>
      </c>
      <c r="C2" s="30" t="s">
        <v>736</v>
      </c>
      <c r="D2" s="30" t="s">
        <v>735</v>
      </c>
      <c r="E2" s="30" t="s">
        <v>724</v>
      </c>
      <c r="F2" s="30" t="s">
        <v>734</v>
      </c>
      <c r="G2" s="84" t="s">
        <v>451</v>
      </c>
      <c r="H2" s="83"/>
    </row>
    <row r="3" spans="1:10" ht="31.5" x14ac:dyDescent="0.25">
      <c r="A3" s="23"/>
      <c r="B3" s="26"/>
      <c r="C3" s="31"/>
      <c r="D3" s="31"/>
      <c r="E3" s="31"/>
      <c r="F3" s="31"/>
      <c r="G3" s="12" t="s">
        <v>458</v>
      </c>
      <c r="H3" s="21">
        <v>4</v>
      </c>
      <c r="I3" s="18"/>
      <c r="J3" s="18"/>
    </row>
    <row r="4" spans="1:10" x14ac:dyDescent="0.25">
      <c r="A4" s="23"/>
      <c r="B4" s="26"/>
      <c r="C4" s="31"/>
      <c r="D4" s="31"/>
      <c r="E4" s="31"/>
      <c r="F4" s="31"/>
      <c r="G4" s="82" t="s">
        <v>411</v>
      </c>
      <c r="H4" s="81"/>
    </row>
    <row r="5" spans="1:10" ht="72.599999999999994" customHeight="1" x14ac:dyDescent="0.25">
      <c r="A5" s="23"/>
      <c r="B5" s="26"/>
      <c r="C5" s="31"/>
      <c r="D5" s="31"/>
      <c r="E5" s="31"/>
      <c r="F5" s="31"/>
      <c r="G5" s="12" t="s">
        <v>410</v>
      </c>
      <c r="H5" s="21">
        <v>2</v>
      </c>
      <c r="I5" s="18"/>
      <c r="J5" s="18"/>
    </row>
    <row r="6" spans="1:10" x14ac:dyDescent="0.25">
      <c r="A6" s="23"/>
      <c r="B6" s="26"/>
      <c r="C6" s="31"/>
      <c r="D6" s="31"/>
      <c r="E6" s="31"/>
      <c r="F6" s="31"/>
      <c r="G6" s="82" t="s">
        <v>422</v>
      </c>
      <c r="H6" s="81"/>
    </row>
    <row r="7" spans="1:10" ht="47.25" x14ac:dyDescent="0.25">
      <c r="A7" s="23"/>
      <c r="B7" s="26"/>
      <c r="C7" s="31"/>
      <c r="D7" s="31"/>
      <c r="E7" s="31"/>
      <c r="F7" s="31"/>
      <c r="G7" s="12" t="s">
        <v>421</v>
      </c>
      <c r="H7" s="21">
        <v>6</v>
      </c>
      <c r="I7" s="18"/>
      <c r="J7" s="18"/>
    </row>
    <row r="8" spans="1:10" x14ac:dyDescent="0.25">
      <c r="A8" s="23"/>
      <c r="B8" s="26"/>
      <c r="C8" s="31"/>
      <c r="D8" s="31"/>
      <c r="E8" s="31"/>
      <c r="F8" s="31"/>
      <c r="G8" s="82" t="s">
        <v>630</v>
      </c>
      <c r="H8" s="81"/>
    </row>
    <row r="9" spans="1:10" x14ac:dyDescent="0.25">
      <c r="A9" s="23"/>
      <c r="B9" s="26"/>
      <c r="C9" s="31"/>
      <c r="D9" s="31"/>
      <c r="E9" s="31"/>
      <c r="F9" s="31"/>
      <c r="G9" s="12" t="s">
        <v>653</v>
      </c>
      <c r="H9" s="21">
        <v>35</v>
      </c>
      <c r="I9" s="18"/>
    </row>
    <row r="10" spans="1:10" x14ac:dyDescent="0.25">
      <c r="A10" s="23"/>
      <c r="B10" s="26"/>
      <c r="C10" s="31"/>
      <c r="D10" s="31"/>
      <c r="E10" s="31"/>
      <c r="F10" s="31"/>
      <c r="G10" s="82" t="s">
        <v>627</v>
      </c>
      <c r="H10" s="81"/>
    </row>
    <row r="11" spans="1:10" ht="32.25" thickBot="1" x14ac:dyDescent="0.3">
      <c r="A11" s="23"/>
      <c r="B11" s="26"/>
      <c r="C11" s="31"/>
      <c r="D11" s="31"/>
      <c r="E11" s="31"/>
      <c r="F11" s="31"/>
      <c r="G11" s="12" t="s">
        <v>733</v>
      </c>
      <c r="H11" s="21">
        <v>4</v>
      </c>
      <c r="I11" s="18"/>
    </row>
    <row r="12" spans="1:10" ht="150" customHeight="1" thickBot="1" x14ac:dyDescent="0.3">
      <c r="A12" s="24"/>
      <c r="B12" s="27"/>
      <c r="C12" s="80" t="s">
        <v>732</v>
      </c>
      <c r="D12" s="80"/>
      <c r="E12" s="80"/>
      <c r="F12" s="79"/>
      <c r="G12" s="19" t="s">
        <v>8</v>
      </c>
      <c r="H12" s="87">
        <f>SUM(H3:H11)</f>
        <v>51</v>
      </c>
      <c r="I12" s="18"/>
    </row>
    <row r="13" spans="1:10" x14ac:dyDescent="0.25">
      <c r="A13" s="22">
        <v>2</v>
      </c>
      <c r="B13" s="25" t="s">
        <v>642</v>
      </c>
      <c r="C13" s="30" t="s">
        <v>731</v>
      </c>
      <c r="D13" s="30" t="s">
        <v>730</v>
      </c>
      <c r="E13" s="30" t="s">
        <v>724</v>
      </c>
      <c r="F13" s="30" t="s">
        <v>729</v>
      </c>
      <c r="G13" s="47" t="s">
        <v>448</v>
      </c>
      <c r="H13" s="48"/>
    </row>
    <row r="14" spans="1:10" x14ac:dyDescent="0.25">
      <c r="A14" s="23"/>
      <c r="B14" s="26"/>
      <c r="C14" s="31"/>
      <c r="D14" s="31"/>
      <c r="E14" s="31"/>
      <c r="F14" s="31"/>
      <c r="G14" s="12" t="s">
        <v>728</v>
      </c>
      <c r="H14" s="21">
        <v>45</v>
      </c>
      <c r="I14" s="18"/>
    </row>
    <row r="15" spans="1:10" x14ac:dyDescent="0.25">
      <c r="A15" s="23"/>
      <c r="B15" s="26"/>
      <c r="C15" s="31"/>
      <c r="D15" s="31"/>
      <c r="E15" s="31"/>
      <c r="F15" s="31"/>
      <c r="G15" s="20" t="s">
        <v>718</v>
      </c>
      <c r="H15" s="21">
        <v>14</v>
      </c>
      <c r="I15" s="18"/>
      <c r="J15" s="18"/>
    </row>
    <row r="16" spans="1:10" ht="108" customHeight="1" thickBot="1" x14ac:dyDescent="0.3">
      <c r="A16" s="23"/>
      <c r="B16" s="26"/>
      <c r="C16" s="32"/>
      <c r="D16" s="32"/>
      <c r="E16" s="32"/>
      <c r="F16" s="32"/>
      <c r="G16" s="51" t="s">
        <v>8</v>
      </c>
      <c r="H16" s="71">
        <f>SUM(H14:H15)</f>
        <v>59</v>
      </c>
    </row>
    <row r="17" spans="1:10" ht="150" customHeight="1" thickBot="1" x14ac:dyDescent="0.3">
      <c r="A17" s="24"/>
      <c r="B17" s="27"/>
      <c r="C17" s="28" t="s">
        <v>727</v>
      </c>
      <c r="D17" s="28"/>
      <c r="E17" s="28"/>
      <c r="F17" s="29"/>
      <c r="G17" s="52"/>
      <c r="H17" s="70"/>
    </row>
    <row r="18" spans="1:10" x14ac:dyDescent="0.25">
      <c r="A18" s="22">
        <v>3</v>
      </c>
      <c r="B18" s="25" t="s">
        <v>650</v>
      </c>
      <c r="C18" s="30" t="s">
        <v>726</v>
      </c>
      <c r="D18" s="30" t="s">
        <v>725</v>
      </c>
      <c r="E18" s="30" t="s">
        <v>724</v>
      </c>
      <c r="F18" s="30" t="s">
        <v>723</v>
      </c>
      <c r="G18" s="84" t="s">
        <v>645</v>
      </c>
      <c r="H18" s="83"/>
    </row>
    <row r="19" spans="1:10" x14ac:dyDescent="0.25">
      <c r="A19" s="23"/>
      <c r="B19" s="26"/>
      <c r="C19" s="31"/>
      <c r="D19" s="31"/>
      <c r="E19" s="31"/>
      <c r="F19" s="31"/>
      <c r="G19" s="12" t="s">
        <v>722</v>
      </c>
      <c r="H19" s="21">
        <v>60</v>
      </c>
      <c r="I19" s="18"/>
    </row>
    <row r="20" spans="1:10" x14ac:dyDescent="0.25">
      <c r="A20" s="23"/>
      <c r="B20" s="26"/>
      <c r="C20" s="31"/>
      <c r="D20" s="31"/>
      <c r="E20" s="31"/>
      <c r="F20" s="31"/>
      <c r="G20" s="12" t="s">
        <v>684</v>
      </c>
      <c r="H20" s="21">
        <v>25</v>
      </c>
    </row>
    <row r="21" spans="1:10" x14ac:dyDescent="0.25">
      <c r="A21" s="23"/>
      <c r="B21" s="26"/>
      <c r="C21" s="31"/>
      <c r="D21" s="31"/>
      <c r="E21" s="31"/>
      <c r="F21" s="31"/>
      <c r="G21" s="20" t="s">
        <v>721</v>
      </c>
      <c r="H21" s="21">
        <v>33</v>
      </c>
    </row>
    <row r="22" spans="1:10" ht="31.5" x14ac:dyDescent="0.25">
      <c r="A22" s="23"/>
      <c r="B22" s="26"/>
      <c r="C22" s="31"/>
      <c r="D22" s="31"/>
      <c r="E22" s="31"/>
      <c r="F22" s="31"/>
      <c r="G22" s="12" t="s">
        <v>644</v>
      </c>
      <c r="H22" s="21">
        <v>14</v>
      </c>
    </row>
    <row r="23" spans="1:10" x14ac:dyDescent="0.25">
      <c r="A23" s="23"/>
      <c r="B23" s="26"/>
      <c r="C23" s="31"/>
      <c r="D23" s="31"/>
      <c r="E23" s="31"/>
      <c r="F23" s="31"/>
      <c r="G23" s="82" t="s">
        <v>411</v>
      </c>
      <c r="H23" s="81"/>
    </row>
    <row r="24" spans="1:10" x14ac:dyDescent="0.25">
      <c r="A24" s="23"/>
      <c r="B24" s="26"/>
      <c r="C24" s="31"/>
      <c r="D24" s="31"/>
      <c r="E24" s="31"/>
      <c r="F24" s="31"/>
      <c r="G24" s="12" t="s">
        <v>449</v>
      </c>
      <c r="H24" s="21">
        <v>6</v>
      </c>
      <c r="I24" s="18"/>
      <c r="J24" s="18"/>
    </row>
    <row r="25" spans="1:10" x14ac:dyDescent="0.25">
      <c r="A25" s="23"/>
      <c r="B25" s="26"/>
      <c r="C25" s="31"/>
      <c r="D25" s="31"/>
      <c r="E25" s="31"/>
      <c r="F25" s="31"/>
      <c r="G25" s="82" t="s">
        <v>720</v>
      </c>
      <c r="H25" s="81"/>
    </row>
    <row r="26" spans="1:10" x14ac:dyDescent="0.25">
      <c r="A26" s="23"/>
      <c r="B26" s="26"/>
      <c r="C26" s="31"/>
      <c r="D26" s="31"/>
      <c r="E26" s="31"/>
      <c r="F26" s="31"/>
      <c r="G26" s="86" t="s">
        <v>719</v>
      </c>
      <c r="H26" s="21">
        <v>2</v>
      </c>
      <c r="I26" s="18"/>
      <c r="J26" s="18"/>
    </row>
    <row r="27" spans="1:10" x14ac:dyDescent="0.25">
      <c r="A27" s="23"/>
      <c r="B27" s="26"/>
      <c r="C27" s="31"/>
      <c r="D27" s="31"/>
      <c r="E27" s="31"/>
      <c r="F27" s="31"/>
      <c r="G27" s="82" t="s">
        <v>448</v>
      </c>
      <c r="H27" s="81"/>
    </row>
    <row r="28" spans="1:10" x14ac:dyDescent="0.25">
      <c r="A28" s="23"/>
      <c r="B28" s="26"/>
      <c r="C28" s="31"/>
      <c r="D28" s="31"/>
      <c r="E28" s="31"/>
      <c r="F28" s="31"/>
      <c r="G28" s="20" t="s">
        <v>712</v>
      </c>
      <c r="H28" s="21">
        <v>5</v>
      </c>
    </row>
    <row r="29" spans="1:10" x14ac:dyDescent="0.25">
      <c r="A29" s="23"/>
      <c r="B29" s="26"/>
      <c r="C29" s="31"/>
      <c r="D29" s="31"/>
      <c r="E29" s="31"/>
      <c r="F29" s="31"/>
      <c r="G29" s="20" t="s">
        <v>718</v>
      </c>
      <c r="H29" s="21">
        <v>14</v>
      </c>
      <c r="J29" s="18"/>
    </row>
    <row r="30" spans="1:10" ht="16.5" thickBot="1" x14ac:dyDescent="0.3">
      <c r="A30" s="23"/>
      <c r="B30" s="26"/>
      <c r="C30" s="32"/>
      <c r="D30" s="32"/>
      <c r="E30" s="32"/>
      <c r="F30" s="32"/>
      <c r="G30" s="51" t="s">
        <v>8</v>
      </c>
      <c r="H30" s="71">
        <f>SUM(H19:H22,H24,H26,H28:H29)</f>
        <v>159</v>
      </c>
    </row>
    <row r="31" spans="1:10" ht="150" customHeight="1" thickBot="1" x14ac:dyDescent="0.3">
      <c r="A31" s="24"/>
      <c r="B31" s="27"/>
      <c r="C31" s="80" t="s">
        <v>717</v>
      </c>
      <c r="D31" s="80"/>
      <c r="E31" s="80"/>
      <c r="F31" s="79"/>
      <c r="G31" s="52"/>
      <c r="H31" s="70"/>
    </row>
    <row r="32" spans="1:10" x14ac:dyDescent="0.25">
      <c r="A32" s="22">
        <v>4</v>
      </c>
      <c r="B32" s="25" t="s">
        <v>650</v>
      </c>
      <c r="C32" s="30" t="s">
        <v>716</v>
      </c>
      <c r="D32" s="30" t="s">
        <v>715</v>
      </c>
      <c r="E32" s="30" t="s">
        <v>714</v>
      </c>
      <c r="F32" s="30" t="s">
        <v>713</v>
      </c>
      <c r="G32" s="47" t="s">
        <v>448</v>
      </c>
      <c r="H32" s="48"/>
    </row>
    <row r="33" spans="1:10" x14ac:dyDescent="0.25">
      <c r="A33" s="23"/>
      <c r="B33" s="26"/>
      <c r="C33" s="31"/>
      <c r="D33" s="31"/>
      <c r="E33" s="31"/>
      <c r="F33" s="31"/>
      <c r="G33" s="12" t="s">
        <v>712</v>
      </c>
      <c r="H33" s="21">
        <v>76</v>
      </c>
    </row>
    <row r="34" spans="1:10" x14ac:dyDescent="0.25">
      <c r="A34" s="23"/>
      <c r="B34" s="26"/>
      <c r="C34" s="31"/>
      <c r="D34" s="31"/>
      <c r="E34" s="31"/>
      <c r="F34" s="31"/>
      <c r="G34" s="12" t="s">
        <v>711</v>
      </c>
      <c r="H34" s="21">
        <v>40</v>
      </c>
    </row>
    <row r="35" spans="1:10" ht="105" customHeight="1" thickBot="1" x14ac:dyDescent="0.3">
      <c r="A35" s="23"/>
      <c r="B35" s="26"/>
      <c r="C35" s="32"/>
      <c r="D35" s="32"/>
      <c r="E35" s="32"/>
      <c r="F35" s="32"/>
      <c r="G35" s="51" t="s">
        <v>8</v>
      </c>
      <c r="H35" s="71">
        <f>SUM(H33:H34)</f>
        <v>116</v>
      </c>
    </row>
    <row r="36" spans="1:10" ht="150" customHeight="1" thickBot="1" x14ac:dyDescent="0.3">
      <c r="A36" s="24"/>
      <c r="B36" s="27"/>
      <c r="C36" s="80" t="s">
        <v>710</v>
      </c>
      <c r="D36" s="80"/>
      <c r="E36" s="80"/>
      <c r="F36" s="79"/>
      <c r="G36" s="52"/>
      <c r="H36" s="70"/>
    </row>
    <row r="37" spans="1:10" x14ac:dyDescent="0.25">
      <c r="A37" s="22">
        <v>5</v>
      </c>
      <c r="B37" s="25" t="s">
        <v>650</v>
      </c>
      <c r="C37" s="30" t="s">
        <v>709</v>
      </c>
      <c r="D37" s="30" t="s">
        <v>708</v>
      </c>
      <c r="E37" s="30" t="s">
        <v>704</v>
      </c>
      <c r="F37" s="30" t="s">
        <v>703</v>
      </c>
      <c r="G37" s="84" t="s">
        <v>645</v>
      </c>
      <c r="H37" s="83"/>
    </row>
    <row r="38" spans="1:10" x14ac:dyDescent="0.25">
      <c r="A38" s="23"/>
      <c r="B38" s="26"/>
      <c r="C38" s="31"/>
      <c r="D38" s="31"/>
      <c r="E38" s="31"/>
      <c r="F38" s="31"/>
      <c r="G38" s="12" t="s">
        <v>702</v>
      </c>
      <c r="H38" s="21">
        <v>42</v>
      </c>
    </row>
    <row r="39" spans="1:10" x14ac:dyDescent="0.25">
      <c r="A39" s="23"/>
      <c r="B39" s="26"/>
      <c r="C39" s="31"/>
      <c r="D39" s="31"/>
      <c r="E39" s="31"/>
      <c r="F39" s="31"/>
      <c r="G39" s="82" t="s">
        <v>448</v>
      </c>
      <c r="H39" s="81"/>
    </row>
    <row r="40" spans="1:10" x14ac:dyDescent="0.25">
      <c r="A40" s="23"/>
      <c r="B40" s="26"/>
      <c r="C40" s="31"/>
      <c r="D40" s="31"/>
      <c r="E40" s="31"/>
      <c r="F40" s="31"/>
      <c r="G40" s="12" t="s">
        <v>691</v>
      </c>
      <c r="H40" s="21">
        <v>8</v>
      </c>
      <c r="I40" s="18"/>
    </row>
    <row r="41" spans="1:10" ht="136.5" customHeight="1" thickBot="1" x14ac:dyDescent="0.3">
      <c r="A41" s="23"/>
      <c r="B41" s="26"/>
      <c r="C41" s="32"/>
      <c r="D41" s="32"/>
      <c r="E41" s="32"/>
      <c r="F41" s="32"/>
      <c r="G41" s="51" t="s">
        <v>8</v>
      </c>
      <c r="H41" s="71">
        <f>SUM(H38:H38,H40:H40)</f>
        <v>50</v>
      </c>
    </row>
    <row r="42" spans="1:10" ht="150" customHeight="1" thickBot="1" x14ac:dyDescent="0.3">
      <c r="A42" s="24"/>
      <c r="B42" s="27"/>
      <c r="C42" s="80" t="s">
        <v>707</v>
      </c>
      <c r="D42" s="80"/>
      <c r="E42" s="80"/>
      <c r="F42" s="79"/>
      <c r="G42" s="52"/>
      <c r="H42" s="70"/>
    </row>
    <row r="43" spans="1:10" x14ac:dyDescent="0.25">
      <c r="A43" s="22">
        <v>6</v>
      </c>
      <c r="B43" s="25" t="s">
        <v>650</v>
      </c>
      <c r="C43" s="30" t="s">
        <v>706</v>
      </c>
      <c r="D43" s="30" t="s">
        <v>705</v>
      </c>
      <c r="E43" s="30" t="s">
        <v>704</v>
      </c>
      <c r="F43" s="30" t="s">
        <v>703</v>
      </c>
      <c r="G43" s="84" t="s">
        <v>645</v>
      </c>
      <c r="H43" s="83"/>
    </row>
    <row r="44" spans="1:10" x14ac:dyDescent="0.25">
      <c r="A44" s="23"/>
      <c r="B44" s="26"/>
      <c r="C44" s="31"/>
      <c r="D44" s="31"/>
      <c r="E44" s="31"/>
      <c r="F44" s="31"/>
      <c r="G44" s="12" t="s">
        <v>702</v>
      </c>
      <c r="H44" s="21">
        <v>3</v>
      </c>
    </row>
    <row r="45" spans="1:10" x14ac:dyDescent="0.25">
      <c r="A45" s="23"/>
      <c r="B45" s="26"/>
      <c r="C45" s="31"/>
      <c r="D45" s="31"/>
      <c r="E45" s="31"/>
      <c r="F45" s="31"/>
      <c r="G45" s="82" t="s">
        <v>451</v>
      </c>
      <c r="H45" s="81"/>
    </row>
    <row r="46" spans="1:10" ht="31.5" x14ac:dyDescent="0.25">
      <c r="A46" s="23"/>
      <c r="B46" s="26"/>
      <c r="C46" s="31"/>
      <c r="D46" s="31"/>
      <c r="E46" s="31"/>
      <c r="F46" s="31"/>
      <c r="G46" s="12" t="s">
        <v>458</v>
      </c>
      <c r="H46" s="21">
        <v>1</v>
      </c>
      <c r="I46" s="18"/>
      <c r="J46" s="18"/>
    </row>
    <row r="47" spans="1:10" ht="115.5" customHeight="1" thickBot="1" x14ac:dyDescent="0.3">
      <c r="A47" s="23"/>
      <c r="B47" s="26"/>
      <c r="C47" s="32"/>
      <c r="D47" s="32"/>
      <c r="E47" s="32"/>
      <c r="F47" s="32"/>
      <c r="G47" s="51" t="s">
        <v>8</v>
      </c>
      <c r="H47" s="71">
        <f>SUM(H44:H44,H46:H46)</f>
        <v>4</v>
      </c>
    </row>
    <row r="48" spans="1:10" ht="150" customHeight="1" thickBot="1" x14ac:dyDescent="0.3">
      <c r="A48" s="24"/>
      <c r="B48" s="27"/>
      <c r="C48" s="85" t="s">
        <v>701</v>
      </c>
      <c r="D48" s="80"/>
      <c r="E48" s="80"/>
      <c r="F48" s="79"/>
      <c r="G48" s="52"/>
      <c r="H48" s="70"/>
    </row>
    <row r="49" spans="1:10" x14ac:dyDescent="0.25">
      <c r="A49" s="22">
        <v>7</v>
      </c>
      <c r="B49" s="25" t="s">
        <v>642</v>
      </c>
      <c r="C49" s="30" t="s">
        <v>700</v>
      </c>
      <c r="D49" s="30" t="s">
        <v>699</v>
      </c>
      <c r="E49" s="30" t="s">
        <v>698</v>
      </c>
      <c r="F49" s="30" t="s">
        <v>697</v>
      </c>
      <c r="G49" s="84" t="s">
        <v>411</v>
      </c>
      <c r="H49" s="83"/>
    </row>
    <row r="50" spans="1:10" x14ac:dyDescent="0.25">
      <c r="A50" s="23"/>
      <c r="B50" s="26"/>
      <c r="C50" s="31"/>
      <c r="D50" s="31"/>
      <c r="E50" s="31"/>
      <c r="F50" s="31"/>
      <c r="G50" s="12" t="s">
        <v>448</v>
      </c>
      <c r="H50" s="21">
        <v>2</v>
      </c>
      <c r="I50" s="18"/>
      <c r="J50" s="18"/>
    </row>
    <row r="51" spans="1:10" x14ac:dyDescent="0.25">
      <c r="A51" s="23"/>
      <c r="B51" s="26"/>
      <c r="C51" s="31"/>
      <c r="D51" s="31"/>
      <c r="E51" s="31"/>
      <c r="F51" s="31"/>
      <c r="G51" s="82" t="s">
        <v>448</v>
      </c>
      <c r="H51" s="81"/>
    </row>
    <row r="52" spans="1:10" x14ac:dyDescent="0.25">
      <c r="A52" s="23"/>
      <c r="B52" s="26"/>
      <c r="C52" s="31"/>
      <c r="D52" s="31"/>
      <c r="E52" s="31"/>
      <c r="F52" s="31"/>
      <c r="G52" s="12" t="s">
        <v>691</v>
      </c>
      <c r="H52" s="21">
        <v>12</v>
      </c>
      <c r="I52" s="18"/>
    </row>
    <row r="53" spans="1:10" ht="171.75" customHeight="1" thickBot="1" x14ac:dyDescent="0.3">
      <c r="A53" s="23"/>
      <c r="B53" s="26"/>
      <c r="C53" s="32"/>
      <c r="D53" s="32"/>
      <c r="E53" s="32"/>
      <c r="F53" s="32"/>
      <c r="G53" s="51" t="s">
        <v>8</v>
      </c>
      <c r="H53" s="71">
        <f>SUM(H50:H50,H52:H52)</f>
        <v>14</v>
      </c>
    </row>
    <row r="54" spans="1:10" ht="150" customHeight="1" thickBot="1" x14ac:dyDescent="0.3">
      <c r="A54" s="24"/>
      <c r="B54" s="27"/>
      <c r="C54" s="80" t="s">
        <v>696</v>
      </c>
      <c r="D54" s="80"/>
      <c r="E54" s="80"/>
      <c r="F54" s="79"/>
      <c r="G54" s="52"/>
      <c r="H54" s="70"/>
    </row>
    <row r="55" spans="1:10" x14ac:dyDescent="0.25">
      <c r="A55" s="22">
        <v>8</v>
      </c>
      <c r="B55" s="25" t="s">
        <v>642</v>
      </c>
      <c r="C55" s="30" t="s">
        <v>695</v>
      </c>
      <c r="D55" s="30" t="s">
        <v>694</v>
      </c>
      <c r="E55" s="30" t="s">
        <v>693</v>
      </c>
      <c r="F55" s="30" t="s">
        <v>692</v>
      </c>
      <c r="G55" s="84" t="s">
        <v>411</v>
      </c>
      <c r="H55" s="83"/>
    </row>
    <row r="56" spans="1:10" x14ac:dyDescent="0.25">
      <c r="A56" s="23"/>
      <c r="B56" s="26"/>
      <c r="C56" s="31"/>
      <c r="D56" s="31"/>
      <c r="E56" s="31"/>
      <c r="F56" s="31"/>
      <c r="G56" s="12" t="s">
        <v>448</v>
      </c>
      <c r="H56" s="21">
        <v>1</v>
      </c>
      <c r="I56" s="18"/>
      <c r="J56" s="18"/>
    </row>
    <row r="57" spans="1:10" x14ac:dyDescent="0.25">
      <c r="A57" s="23"/>
      <c r="B57" s="26"/>
      <c r="C57" s="31"/>
      <c r="D57" s="31"/>
      <c r="E57" s="31"/>
      <c r="F57" s="31"/>
      <c r="G57" s="82" t="s">
        <v>448</v>
      </c>
      <c r="H57" s="81"/>
    </row>
    <row r="58" spans="1:10" x14ac:dyDescent="0.25">
      <c r="A58" s="23"/>
      <c r="B58" s="26"/>
      <c r="C58" s="31"/>
      <c r="D58" s="31"/>
      <c r="E58" s="31"/>
      <c r="F58" s="31"/>
      <c r="G58" s="12" t="s">
        <v>691</v>
      </c>
      <c r="H58" s="21">
        <v>12</v>
      </c>
      <c r="I58" s="18"/>
    </row>
    <row r="59" spans="1:10" ht="137.25" customHeight="1" thickBot="1" x14ac:dyDescent="0.3">
      <c r="A59" s="23"/>
      <c r="B59" s="26"/>
      <c r="C59" s="32"/>
      <c r="D59" s="32"/>
      <c r="E59" s="32"/>
      <c r="F59" s="32"/>
      <c r="G59" s="51" t="s">
        <v>8</v>
      </c>
      <c r="H59" s="71">
        <f>SUM(H56:H56,H58:H58)</f>
        <v>13</v>
      </c>
    </row>
    <row r="60" spans="1:10" ht="150" customHeight="1" thickBot="1" x14ac:dyDescent="0.3">
      <c r="A60" s="24"/>
      <c r="B60" s="27"/>
      <c r="C60" s="80" t="s">
        <v>690</v>
      </c>
      <c r="D60" s="80"/>
      <c r="E60" s="80"/>
      <c r="F60" s="79"/>
      <c r="G60" s="52"/>
      <c r="H60" s="70"/>
    </row>
    <row r="61" spans="1:10" x14ac:dyDescent="0.25">
      <c r="A61" s="22">
        <v>9</v>
      </c>
      <c r="B61" s="25" t="s">
        <v>650</v>
      </c>
      <c r="C61" s="30" t="s">
        <v>689</v>
      </c>
      <c r="D61" s="30" t="s">
        <v>688</v>
      </c>
      <c r="E61" s="30" t="s">
        <v>687</v>
      </c>
      <c r="F61" s="30" t="s">
        <v>686</v>
      </c>
      <c r="G61" s="84" t="s">
        <v>548</v>
      </c>
      <c r="H61" s="83"/>
    </row>
    <row r="62" spans="1:10" x14ac:dyDescent="0.25">
      <c r="A62" s="23"/>
      <c r="B62" s="26"/>
      <c r="C62" s="31"/>
      <c r="D62" s="31"/>
      <c r="E62" s="31"/>
      <c r="F62" s="31"/>
      <c r="G62" s="12" t="s">
        <v>578</v>
      </c>
      <c r="H62" s="21">
        <v>1</v>
      </c>
      <c r="I62" s="18"/>
      <c r="J62" s="18"/>
    </row>
    <row r="63" spans="1:10" x14ac:dyDescent="0.25">
      <c r="A63" s="23"/>
      <c r="B63" s="26"/>
      <c r="C63" s="31"/>
      <c r="D63" s="31"/>
      <c r="E63" s="31"/>
      <c r="F63" s="31"/>
      <c r="G63" s="82" t="s">
        <v>411</v>
      </c>
      <c r="H63" s="81"/>
    </row>
    <row r="64" spans="1:10" x14ac:dyDescent="0.25">
      <c r="A64" s="23"/>
      <c r="B64" s="26"/>
      <c r="C64" s="31"/>
      <c r="D64" s="31"/>
      <c r="E64" s="31"/>
      <c r="F64" s="31"/>
      <c r="G64" s="12" t="s">
        <v>449</v>
      </c>
      <c r="H64" s="21">
        <v>18</v>
      </c>
      <c r="I64" s="18"/>
      <c r="J64" s="18"/>
    </row>
    <row r="65" spans="1:10" x14ac:dyDescent="0.25">
      <c r="A65" s="23"/>
      <c r="B65" s="26"/>
      <c r="C65" s="31"/>
      <c r="D65" s="31"/>
      <c r="E65" s="31"/>
      <c r="F65" s="31"/>
      <c r="G65" s="12" t="s">
        <v>448</v>
      </c>
      <c r="H65" s="21">
        <v>1</v>
      </c>
      <c r="I65" s="18"/>
      <c r="J65" s="18"/>
    </row>
    <row r="66" spans="1:10" x14ac:dyDescent="0.25">
      <c r="A66" s="23"/>
      <c r="B66" s="26"/>
      <c r="C66" s="31"/>
      <c r="D66" s="31"/>
      <c r="E66" s="31"/>
      <c r="F66" s="31"/>
      <c r="G66" s="82" t="s">
        <v>645</v>
      </c>
      <c r="H66" s="81"/>
    </row>
    <row r="67" spans="1:10" x14ac:dyDescent="0.25">
      <c r="A67" s="23"/>
      <c r="B67" s="26"/>
      <c r="C67" s="31"/>
      <c r="D67" s="31"/>
      <c r="E67" s="31"/>
      <c r="F67" s="31"/>
      <c r="G67" s="12" t="s">
        <v>685</v>
      </c>
      <c r="H67" s="21">
        <v>28</v>
      </c>
      <c r="I67" s="18"/>
    </row>
    <row r="68" spans="1:10" x14ac:dyDescent="0.25">
      <c r="A68" s="23"/>
      <c r="B68" s="26"/>
      <c r="C68" s="31"/>
      <c r="D68" s="31"/>
      <c r="E68" s="31"/>
      <c r="F68" s="31"/>
      <c r="G68" s="12" t="s">
        <v>684</v>
      </c>
      <c r="H68" s="21">
        <v>40</v>
      </c>
    </row>
    <row r="69" spans="1:10" ht="74.25" customHeight="1" thickBot="1" x14ac:dyDescent="0.3">
      <c r="A69" s="23"/>
      <c r="B69" s="26"/>
      <c r="C69" s="32"/>
      <c r="D69" s="32"/>
      <c r="E69" s="32"/>
      <c r="F69" s="32"/>
      <c r="G69" s="51" t="s">
        <v>8</v>
      </c>
      <c r="H69" s="71">
        <f>SUM(H62:H62,H64:H65,H67:H68)</f>
        <v>88</v>
      </c>
    </row>
    <row r="70" spans="1:10" ht="150" customHeight="1" thickBot="1" x14ac:dyDescent="0.3">
      <c r="A70" s="24"/>
      <c r="B70" s="27"/>
      <c r="C70" s="80" t="s">
        <v>683</v>
      </c>
      <c r="D70" s="80"/>
      <c r="E70" s="80"/>
      <c r="F70" s="79"/>
      <c r="G70" s="52"/>
      <c r="H70" s="70"/>
    </row>
    <row r="71" spans="1:10" x14ac:dyDescent="0.25">
      <c r="A71" s="22">
        <v>10</v>
      </c>
      <c r="B71" s="25" t="s">
        <v>635</v>
      </c>
      <c r="C71" s="30" t="s">
        <v>682</v>
      </c>
      <c r="D71" s="30" t="s">
        <v>681</v>
      </c>
      <c r="E71" s="30" t="s">
        <v>680</v>
      </c>
      <c r="F71" s="30" t="s">
        <v>679</v>
      </c>
      <c r="G71" s="47" t="s">
        <v>411</v>
      </c>
      <c r="H71" s="48"/>
    </row>
    <row r="72" spans="1:10" ht="47.25" x14ac:dyDescent="0.25">
      <c r="A72" s="23"/>
      <c r="B72" s="26"/>
      <c r="C72" s="31"/>
      <c r="D72" s="31"/>
      <c r="E72" s="31"/>
      <c r="F72" s="31"/>
      <c r="G72" s="12" t="s">
        <v>410</v>
      </c>
      <c r="H72" s="21">
        <v>2</v>
      </c>
      <c r="I72" s="18"/>
      <c r="J72" s="18"/>
    </row>
    <row r="73" spans="1:10" x14ac:dyDescent="0.25">
      <c r="A73" s="23"/>
      <c r="B73" s="26"/>
      <c r="C73" s="31"/>
      <c r="D73" s="31"/>
      <c r="E73" s="31"/>
      <c r="F73" s="31"/>
      <c r="G73" s="12" t="s">
        <v>409</v>
      </c>
      <c r="H73" s="21">
        <v>6</v>
      </c>
      <c r="I73" s="18"/>
      <c r="J73" s="18"/>
    </row>
    <row r="74" spans="1:10" x14ac:dyDescent="0.25">
      <c r="A74" s="23"/>
      <c r="B74" s="26"/>
      <c r="C74" s="31"/>
      <c r="D74" s="31"/>
      <c r="E74" s="31"/>
      <c r="F74" s="31"/>
      <c r="G74" s="82" t="s">
        <v>544</v>
      </c>
      <c r="H74" s="81"/>
    </row>
    <row r="75" spans="1:10" x14ac:dyDescent="0.25">
      <c r="A75" s="23"/>
      <c r="B75" s="26"/>
      <c r="C75" s="31"/>
      <c r="D75" s="31"/>
      <c r="E75" s="31"/>
      <c r="F75" s="31"/>
      <c r="G75" s="12" t="s">
        <v>665</v>
      </c>
      <c r="H75" s="21">
        <v>1</v>
      </c>
      <c r="I75" s="18"/>
      <c r="J75" s="18"/>
    </row>
    <row r="76" spans="1:10" x14ac:dyDescent="0.25">
      <c r="A76" s="23"/>
      <c r="B76" s="26"/>
      <c r="C76" s="31"/>
      <c r="D76" s="31"/>
      <c r="E76" s="31"/>
      <c r="F76" s="31"/>
      <c r="G76" s="82" t="s">
        <v>493</v>
      </c>
      <c r="H76" s="81"/>
    </row>
    <row r="77" spans="1:10" x14ac:dyDescent="0.25">
      <c r="A77" s="23"/>
      <c r="B77" s="26"/>
      <c r="C77" s="31"/>
      <c r="D77" s="31"/>
      <c r="E77" s="31"/>
      <c r="F77" s="31"/>
      <c r="G77" s="12" t="s">
        <v>678</v>
      </c>
      <c r="H77" s="21">
        <v>10</v>
      </c>
      <c r="I77" s="18"/>
      <c r="J77" s="18"/>
    </row>
    <row r="78" spans="1:10" x14ac:dyDescent="0.25">
      <c r="A78" s="23"/>
      <c r="B78" s="26"/>
      <c r="C78" s="31"/>
      <c r="D78" s="31"/>
      <c r="E78" s="31"/>
      <c r="F78" s="31"/>
      <c r="G78" s="82" t="s">
        <v>630</v>
      </c>
      <c r="H78" s="81"/>
    </row>
    <row r="79" spans="1:10" x14ac:dyDescent="0.25">
      <c r="A79" s="23"/>
      <c r="B79" s="26"/>
      <c r="C79" s="31"/>
      <c r="D79" s="31"/>
      <c r="E79" s="31"/>
      <c r="F79" s="31"/>
      <c r="G79" s="12" t="s">
        <v>677</v>
      </c>
      <c r="H79" s="21">
        <v>35</v>
      </c>
      <c r="I79" s="18"/>
    </row>
    <row r="80" spans="1:10" ht="16.5" thickBot="1" x14ac:dyDescent="0.3">
      <c r="A80" s="23"/>
      <c r="B80" s="26"/>
      <c r="C80" s="32"/>
      <c r="D80" s="32"/>
      <c r="E80" s="32"/>
      <c r="F80" s="32"/>
      <c r="G80" s="51" t="s">
        <v>8</v>
      </c>
      <c r="H80" s="71">
        <f>SUM(H72:H73,H75:H75,H77:H77,H79:H79)</f>
        <v>54</v>
      </c>
    </row>
    <row r="81" spans="1:10" ht="150" customHeight="1" thickBot="1" x14ac:dyDescent="0.3">
      <c r="A81" s="24"/>
      <c r="B81" s="27"/>
      <c r="C81" s="80" t="s">
        <v>676</v>
      </c>
      <c r="D81" s="80"/>
      <c r="E81" s="80"/>
      <c r="F81" s="79"/>
      <c r="G81" s="52"/>
      <c r="H81" s="70"/>
    </row>
    <row r="82" spans="1:10" x14ac:dyDescent="0.25">
      <c r="A82" s="22">
        <v>11</v>
      </c>
      <c r="B82" s="25" t="s">
        <v>635</v>
      </c>
      <c r="C82" s="30" t="s">
        <v>675</v>
      </c>
      <c r="D82" s="30" t="s">
        <v>674</v>
      </c>
      <c r="E82" s="30" t="s">
        <v>673</v>
      </c>
      <c r="F82" s="30" t="s">
        <v>667</v>
      </c>
      <c r="G82" s="84" t="s">
        <v>451</v>
      </c>
      <c r="H82" s="83"/>
    </row>
    <row r="83" spans="1:10" ht="31.5" x14ac:dyDescent="0.25">
      <c r="A83" s="23"/>
      <c r="B83" s="26"/>
      <c r="C83" s="31"/>
      <c r="D83" s="31"/>
      <c r="E83" s="31"/>
      <c r="F83" s="31"/>
      <c r="G83" s="12" t="s">
        <v>469</v>
      </c>
      <c r="H83" s="21">
        <v>2</v>
      </c>
      <c r="I83" s="18"/>
      <c r="J83" s="18"/>
    </row>
    <row r="84" spans="1:10" x14ac:dyDescent="0.25">
      <c r="A84" s="23"/>
      <c r="B84" s="26"/>
      <c r="C84" s="31"/>
      <c r="D84" s="31"/>
      <c r="E84" s="31"/>
      <c r="F84" s="31"/>
      <c r="G84" s="82" t="s">
        <v>411</v>
      </c>
      <c r="H84" s="81"/>
    </row>
    <row r="85" spans="1:10" ht="47.25" x14ac:dyDescent="0.25">
      <c r="A85" s="23"/>
      <c r="B85" s="26"/>
      <c r="C85" s="31"/>
      <c r="D85" s="31"/>
      <c r="E85" s="31"/>
      <c r="F85" s="31"/>
      <c r="G85" s="12" t="s">
        <v>410</v>
      </c>
      <c r="H85" s="21">
        <v>2</v>
      </c>
      <c r="I85" s="18"/>
      <c r="J85" s="18"/>
    </row>
    <row r="86" spans="1:10" x14ac:dyDescent="0.25">
      <c r="A86" s="23"/>
      <c r="B86" s="26"/>
      <c r="C86" s="31"/>
      <c r="D86" s="31"/>
      <c r="E86" s="31"/>
      <c r="F86" s="31"/>
      <c r="G86" s="12" t="s">
        <v>409</v>
      </c>
      <c r="H86" s="21">
        <v>2</v>
      </c>
      <c r="I86" s="18"/>
      <c r="J86" s="18"/>
    </row>
    <row r="87" spans="1:10" x14ac:dyDescent="0.25">
      <c r="A87" s="23"/>
      <c r="B87" s="26"/>
      <c r="C87" s="31"/>
      <c r="D87" s="31"/>
      <c r="E87" s="31"/>
      <c r="F87" s="31"/>
      <c r="G87" s="82" t="s">
        <v>630</v>
      </c>
      <c r="H87" s="81"/>
    </row>
    <row r="88" spans="1:10" x14ac:dyDescent="0.25">
      <c r="A88" s="23"/>
      <c r="B88" s="26"/>
      <c r="C88" s="31"/>
      <c r="D88" s="31"/>
      <c r="E88" s="31"/>
      <c r="F88" s="31"/>
      <c r="G88" s="12" t="s">
        <v>653</v>
      </c>
      <c r="H88" s="21">
        <v>35</v>
      </c>
      <c r="I88" s="18"/>
    </row>
    <row r="89" spans="1:10" x14ac:dyDescent="0.25">
      <c r="A89" s="23"/>
      <c r="B89" s="26"/>
      <c r="C89" s="31"/>
      <c r="D89" s="31"/>
      <c r="E89" s="31"/>
      <c r="F89" s="31"/>
      <c r="G89" s="20" t="s">
        <v>672</v>
      </c>
      <c r="H89" s="21">
        <v>18</v>
      </c>
      <c r="I89" s="18"/>
    </row>
    <row r="90" spans="1:10" x14ac:dyDescent="0.25">
      <c r="A90" s="23"/>
      <c r="B90" s="26"/>
      <c r="C90" s="31"/>
      <c r="D90" s="31"/>
      <c r="E90" s="31"/>
      <c r="F90" s="31"/>
      <c r="G90" s="12" t="s">
        <v>629</v>
      </c>
      <c r="H90" s="21">
        <v>15</v>
      </c>
    </row>
    <row r="91" spans="1:10" ht="16.5" thickBot="1" x14ac:dyDescent="0.3">
      <c r="A91" s="23"/>
      <c r="B91" s="26"/>
      <c r="C91" s="32"/>
      <c r="D91" s="32"/>
      <c r="E91" s="32"/>
      <c r="F91" s="32"/>
      <c r="G91" s="51" t="s">
        <v>8</v>
      </c>
      <c r="H91" s="71">
        <f>SUM(H83:H83,H85:H86,H88:H90)</f>
        <v>74</v>
      </c>
    </row>
    <row r="92" spans="1:10" ht="150" customHeight="1" thickBot="1" x14ac:dyDescent="0.3">
      <c r="A92" s="24"/>
      <c r="B92" s="27"/>
      <c r="C92" s="80" t="s">
        <v>671</v>
      </c>
      <c r="D92" s="80"/>
      <c r="E92" s="80"/>
      <c r="F92" s="79"/>
      <c r="G92" s="52"/>
      <c r="H92" s="70"/>
    </row>
    <row r="93" spans="1:10" x14ac:dyDescent="0.25">
      <c r="A93" s="22">
        <v>12</v>
      </c>
      <c r="B93" s="25" t="s">
        <v>635</v>
      </c>
      <c r="C93" s="30" t="s">
        <v>670</v>
      </c>
      <c r="D93" s="30" t="s">
        <v>669</v>
      </c>
      <c r="E93" s="30" t="s">
        <v>668</v>
      </c>
      <c r="F93" s="30" t="s">
        <v>667</v>
      </c>
      <c r="G93" s="84" t="s">
        <v>548</v>
      </c>
      <c r="H93" s="83"/>
    </row>
    <row r="94" spans="1:10" ht="31.5" x14ac:dyDescent="0.25">
      <c r="A94" s="23"/>
      <c r="B94" s="26"/>
      <c r="C94" s="31"/>
      <c r="D94" s="31"/>
      <c r="E94" s="31"/>
      <c r="F94" s="31"/>
      <c r="G94" s="12" t="s">
        <v>666</v>
      </c>
      <c r="H94" s="21">
        <v>1</v>
      </c>
      <c r="I94" s="18"/>
      <c r="J94" s="18"/>
    </row>
    <row r="95" spans="1:10" x14ac:dyDescent="0.25">
      <c r="A95" s="23"/>
      <c r="B95" s="26"/>
      <c r="C95" s="31"/>
      <c r="D95" s="31"/>
      <c r="E95" s="31"/>
      <c r="F95" s="31"/>
      <c r="G95" s="12" t="s">
        <v>578</v>
      </c>
      <c r="H95" s="21">
        <v>1</v>
      </c>
      <c r="I95" s="18"/>
      <c r="J95" s="18"/>
    </row>
    <row r="96" spans="1:10" ht="31.5" x14ac:dyDescent="0.25">
      <c r="A96" s="23"/>
      <c r="B96" s="26"/>
      <c r="C96" s="31"/>
      <c r="D96" s="31"/>
      <c r="E96" s="31"/>
      <c r="F96" s="31"/>
      <c r="G96" s="12" t="s">
        <v>577</v>
      </c>
      <c r="H96" s="21">
        <v>1</v>
      </c>
      <c r="I96" s="18"/>
      <c r="J96" s="18"/>
    </row>
    <row r="97" spans="1:10" x14ac:dyDescent="0.25">
      <c r="A97" s="23"/>
      <c r="B97" s="26"/>
      <c r="C97" s="31"/>
      <c r="D97" s="31"/>
      <c r="E97" s="31"/>
      <c r="F97" s="31"/>
      <c r="G97" s="82" t="s">
        <v>451</v>
      </c>
      <c r="H97" s="81"/>
    </row>
    <row r="98" spans="1:10" ht="31.5" x14ac:dyDescent="0.25">
      <c r="A98" s="23"/>
      <c r="B98" s="26"/>
      <c r="C98" s="31"/>
      <c r="D98" s="31"/>
      <c r="E98" s="31"/>
      <c r="F98" s="31"/>
      <c r="G98" s="12" t="s">
        <v>469</v>
      </c>
      <c r="H98" s="21">
        <v>1</v>
      </c>
      <c r="I98" s="18"/>
      <c r="J98" s="18"/>
    </row>
    <row r="99" spans="1:10" x14ac:dyDescent="0.25">
      <c r="A99" s="23"/>
      <c r="B99" s="26"/>
      <c r="C99" s="31"/>
      <c r="D99" s="31"/>
      <c r="E99" s="31"/>
      <c r="F99" s="31"/>
      <c r="G99" s="12" t="s">
        <v>450</v>
      </c>
      <c r="H99" s="21">
        <v>8</v>
      </c>
      <c r="I99" s="18"/>
      <c r="J99" s="18"/>
    </row>
    <row r="100" spans="1:10" x14ac:dyDescent="0.25">
      <c r="A100" s="23"/>
      <c r="B100" s="26"/>
      <c r="C100" s="31"/>
      <c r="D100" s="31"/>
      <c r="E100" s="31"/>
      <c r="F100" s="31"/>
      <c r="G100" s="82" t="s">
        <v>544</v>
      </c>
      <c r="H100" s="81"/>
    </row>
    <row r="101" spans="1:10" x14ac:dyDescent="0.25">
      <c r="A101" s="23"/>
      <c r="B101" s="26"/>
      <c r="C101" s="31"/>
      <c r="D101" s="31"/>
      <c r="E101" s="31"/>
      <c r="F101" s="31"/>
      <c r="G101" s="12" t="s">
        <v>665</v>
      </c>
      <c r="H101" s="21">
        <v>1</v>
      </c>
      <c r="I101" s="18"/>
      <c r="J101" s="18"/>
    </row>
    <row r="102" spans="1:10" x14ac:dyDescent="0.25">
      <c r="A102" s="23"/>
      <c r="B102" s="26"/>
      <c r="C102" s="31"/>
      <c r="D102" s="31"/>
      <c r="E102" s="31"/>
      <c r="F102" s="31"/>
      <c r="G102" s="82" t="s">
        <v>493</v>
      </c>
      <c r="H102" s="81"/>
    </row>
    <row r="103" spans="1:10" x14ac:dyDescent="0.25">
      <c r="A103" s="23"/>
      <c r="B103" s="26"/>
      <c r="C103" s="31"/>
      <c r="D103" s="31"/>
      <c r="E103" s="31"/>
      <c r="F103" s="31"/>
      <c r="G103" s="12" t="s">
        <v>518</v>
      </c>
      <c r="H103" s="21">
        <v>18</v>
      </c>
      <c r="I103" s="18"/>
      <c r="J103" s="18"/>
    </row>
    <row r="104" spans="1:10" x14ac:dyDescent="0.25">
      <c r="A104" s="23"/>
      <c r="B104" s="26"/>
      <c r="C104" s="31"/>
      <c r="D104" s="31"/>
      <c r="E104" s="31"/>
      <c r="F104" s="31"/>
      <c r="G104" s="82" t="s">
        <v>630</v>
      </c>
      <c r="H104" s="81"/>
    </row>
    <row r="105" spans="1:10" x14ac:dyDescent="0.25">
      <c r="A105" s="23"/>
      <c r="B105" s="26"/>
      <c r="C105" s="31"/>
      <c r="D105" s="31"/>
      <c r="E105" s="31"/>
      <c r="F105" s="31"/>
      <c r="G105" s="12" t="s">
        <v>664</v>
      </c>
      <c r="H105" s="21">
        <v>18</v>
      </c>
    </row>
    <row r="106" spans="1:10" ht="16.5" thickBot="1" x14ac:dyDescent="0.3">
      <c r="A106" s="23"/>
      <c r="B106" s="26"/>
      <c r="C106" s="32"/>
      <c r="D106" s="32"/>
      <c r="E106" s="32"/>
      <c r="F106" s="32"/>
      <c r="G106" s="51" t="s">
        <v>8</v>
      </c>
      <c r="H106" s="71">
        <f>SUM(H94:H96,H98:H99,H101:H101,H103:H103,H105:H105)</f>
        <v>49</v>
      </c>
    </row>
    <row r="107" spans="1:10" ht="150" customHeight="1" thickBot="1" x14ac:dyDescent="0.3">
      <c r="A107" s="24"/>
      <c r="B107" s="27"/>
      <c r="C107" s="80" t="s">
        <v>663</v>
      </c>
      <c r="D107" s="80"/>
      <c r="E107" s="80"/>
      <c r="F107" s="79"/>
      <c r="G107" s="52"/>
      <c r="H107" s="70"/>
    </row>
    <row r="108" spans="1:10" x14ac:dyDescent="0.25">
      <c r="A108" s="22">
        <v>13</v>
      </c>
      <c r="B108" s="25" t="s">
        <v>635</v>
      </c>
      <c r="C108" s="30" t="s">
        <v>662</v>
      </c>
      <c r="D108" s="30" t="s">
        <v>661</v>
      </c>
      <c r="E108" s="30" t="s">
        <v>660</v>
      </c>
      <c r="F108" s="30" t="s">
        <v>659</v>
      </c>
      <c r="G108" s="84" t="s">
        <v>630</v>
      </c>
      <c r="H108" s="83"/>
    </row>
    <row r="109" spans="1:10" x14ac:dyDescent="0.25">
      <c r="A109" s="23"/>
      <c r="B109" s="26"/>
      <c r="C109" s="31"/>
      <c r="D109" s="31"/>
      <c r="E109" s="31"/>
      <c r="F109" s="31"/>
      <c r="G109" s="12" t="s">
        <v>629</v>
      </c>
      <c r="H109" s="21">
        <v>6</v>
      </c>
    </row>
    <row r="110" spans="1:10" x14ac:dyDescent="0.25">
      <c r="A110" s="23"/>
      <c r="B110" s="26"/>
      <c r="C110" s="31"/>
      <c r="D110" s="31"/>
      <c r="E110" s="31"/>
      <c r="F110" s="31"/>
      <c r="G110" s="82" t="s">
        <v>451</v>
      </c>
      <c r="H110" s="81"/>
    </row>
    <row r="111" spans="1:10" ht="31.5" x14ac:dyDescent="0.25">
      <c r="A111" s="23"/>
      <c r="B111" s="26"/>
      <c r="C111" s="31"/>
      <c r="D111" s="31"/>
      <c r="E111" s="31"/>
      <c r="F111" s="31"/>
      <c r="G111" s="12" t="s">
        <v>458</v>
      </c>
      <c r="H111" s="21">
        <v>1</v>
      </c>
      <c r="I111" s="18"/>
      <c r="J111" s="18"/>
    </row>
    <row r="112" spans="1:10" x14ac:dyDescent="0.25">
      <c r="A112" s="23"/>
      <c r="B112" s="26"/>
      <c r="C112" s="31"/>
      <c r="D112" s="31"/>
      <c r="E112" s="31"/>
      <c r="F112" s="31"/>
      <c r="G112" s="82" t="s">
        <v>493</v>
      </c>
      <c r="H112" s="81"/>
    </row>
    <row r="113" spans="1:10" x14ac:dyDescent="0.25">
      <c r="A113" s="23"/>
      <c r="B113" s="26"/>
      <c r="C113" s="31"/>
      <c r="D113" s="31"/>
      <c r="E113" s="31"/>
      <c r="F113" s="31"/>
      <c r="G113" s="12" t="s">
        <v>492</v>
      </c>
      <c r="H113" s="21">
        <v>5</v>
      </c>
      <c r="I113" s="18"/>
      <c r="J113" s="18"/>
    </row>
    <row r="114" spans="1:10" ht="16.5" thickBot="1" x14ac:dyDescent="0.3">
      <c r="A114" s="23"/>
      <c r="B114" s="26"/>
      <c r="C114" s="32"/>
      <c r="D114" s="32"/>
      <c r="E114" s="32"/>
      <c r="F114" s="32"/>
      <c r="G114" s="51" t="s">
        <v>8</v>
      </c>
      <c r="H114" s="71">
        <f>SUM(H109:H109,H111:H111,H113:H113)</f>
        <v>12</v>
      </c>
    </row>
    <row r="115" spans="1:10" ht="150" customHeight="1" thickBot="1" x14ac:dyDescent="0.3">
      <c r="A115" s="24"/>
      <c r="B115" s="27"/>
      <c r="C115" s="28" t="s">
        <v>658</v>
      </c>
      <c r="D115" s="28"/>
      <c r="E115" s="28"/>
      <c r="F115" s="29"/>
      <c r="G115" s="52"/>
      <c r="H115" s="70"/>
    </row>
    <row r="116" spans="1:10" x14ac:dyDescent="0.25">
      <c r="A116" s="22">
        <v>14</v>
      </c>
      <c r="B116" s="25" t="s">
        <v>642</v>
      </c>
      <c r="C116" s="30" t="s">
        <v>657</v>
      </c>
      <c r="D116" s="30" t="s">
        <v>656</v>
      </c>
      <c r="E116" s="30" t="s">
        <v>655</v>
      </c>
      <c r="F116" s="30" t="s">
        <v>654</v>
      </c>
      <c r="G116" s="84" t="s">
        <v>630</v>
      </c>
      <c r="H116" s="83"/>
    </row>
    <row r="117" spans="1:10" x14ac:dyDescent="0.25">
      <c r="A117" s="23"/>
      <c r="B117" s="26"/>
      <c r="C117" s="31"/>
      <c r="D117" s="31"/>
      <c r="E117" s="31"/>
      <c r="F117" s="31"/>
      <c r="G117" s="12" t="s">
        <v>653</v>
      </c>
      <c r="H117" s="21">
        <v>35</v>
      </c>
      <c r="I117" s="18"/>
    </row>
    <row r="118" spans="1:10" x14ac:dyDescent="0.25">
      <c r="A118" s="23"/>
      <c r="B118" s="26"/>
      <c r="C118" s="31"/>
      <c r="D118" s="31"/>
      <c r="E118" s="31"/>
      <c r="F118" s="31"/>
      <c r="G118" s="82" t="s">
        <v>448</v>
      </c>
      <c r="H118" s="81"/>
    </row>
    <row r="119" spans="1:10" x14ac:dyDescent="0.25">
      <c r="A119" s="23"/>
      <c r="B119" s="26"/>
      <c r="C119" s="31"/>
      <c r="D119" s="31"/>
      <c r="E119" s="31"/>
      <c r="F119" s="31"/>
      <c r="G119" s="12" t="s">
        <v>652</v>
      </c>
      <c r="H119" s="21">
        <v>18</v>
      </c>
    </row>
    <row r="120" spans="1:10" ht="172.5" customHeight="1" thickBot="1" x14ac:dyDescent="0.3">
      <c r="A120" s="23"/>
      <c r="B120" s="26"/>
      <c r="C120" s="32"/>
      <c r="D120" s="32"/>
      <c r="E120" s="32"/>
      <c r="F120" s="32"/>
      <c r="G120" s="51" t="s">
        <v>8</v>
      </c>
      <c r="H120" s="71">
        <f>SUM(H117:H117,H119:H119)</f>
        <v>53</v>
      </c>
    </row>
    <row r="121" spans="1:10" ht="150" customHeight="1" thickBot="1" x14ac:dyDescent="0.3">
      <c r="A121" s="24"/>
      <c r="B121" s="27"/>
      <c r="C121" s="80" t="s">
        <v>651</v>
      </c>
      <c r="D121" s="80"/>
      <c r="E121" s="80"/>
      <c r="F121" s="79"/>
      <c r="G121" s="52"/>
      <c r="H121" s="70"/>
    </row>
    <row r="122" spans="1:10" x14ac:dyDescent="0.25">
      <c r="A122" s="22">
        <v>15</v>
      </c>
      <c r="B122" s="25" t="s">
        <v>650</v>
      </c>
      <c r="C122" s="30" t="s">
        <v>649</v>
      </c>
      <c r="D122" s="30" t="s">
        <v>648</v>
      </c>
      <c r="E122" s="30" t="s">
        <v>647</v>
      </c>
      <c r="F122" s="30" t="s">
        <v>646</v>
      </c>
      <c r="G122" s="84" t="s">
        <v>451</v>
      </c>
      <c r="H122" s="83"/>
    </row>
    <row r="123" spans="1:10" ht="31.5" x14ac:dyDescent="0.25">
      <c r="A123" s="23"/>
      <c r="B123" s="26"/>
      <c r="C123" s="31"/>
      <c r="D123" s="31"/>
      <c r="E123" s="31"/>
      <c r="F123" s="31"/>
      <c r="G123" s="12" t="s">
        <v>458</v>
      </c>
      <c r="H123" s="21">
        <v>1</v>
      </c>
      <c r="I123" s="18"/>
      <c r="J123" s="18"/>
    </row>
    <row r="124" spans="1:10" x14ac:dyDescent="0.25">
      <c r="A124" s="23"/>
      <c r="B124" s="26"/>
      <c r="C124" s="31"/>
      <c r="D124" s="31"/>
      <c r="E124" s="31"/>
      <c r="F124" s="31"/>
      <c r="G124" s="82" t="s">
        <v>645</v>
      </c>
      <c r="H124" s="81"/>
    </row>
    <row r="125" spans="1:10" ht="31.5" x14ac:dyDescent="0.25">
      <c r="A125" s="23"/>
      <c r="B125" s="26"/>
      <c r="C125" s="31"/>
      <c r="D125" s="31"/>
      <c r="E125" s="31"/>
      <c r="F125" s="31"/>
      <c r="G125" s="12" t="s">
        <v>644</v>
      </c>
      <c r="H125" s="21">
        <v>4</v>
      </c>
    </row>
    <row r="126" spans="1:10" ht="16.5" thickBot="1" x14ac:dyDescent="0.3">
      <c r="A126" s="23"/>
      <c r="B126" s="26"/>
      <c r="C126" s="32"/>
      <c r="D126" s="32"/>
      <c r="E126" s="32"/>
      <c r="F126" s="32"/>
      <c r="G126" s="51" t="s">
        <v>8</v>
      </c>
      <c r="H126" s="71">
        <f>SUM(H123:H123,H125:H125)</f>
        <v>5</v>
      </c>
    </row>
    <row r="127" spans="1:10" ht="150" customHeight="1" thickBot="1" x14ac:dyDescent="0.3">
      <c r="A127" s="24"/>
      <c r="B127" s="27"/>
      <c r="C127" s="28" t="s">
        <v>643</v>
      </c>
      <c r="D127" s="28"/>
      <c r="E127" s="28"/>
      <c r="F127" s="29"/>
      <c r="G127" s="52"/>
      <c r="H127" s="70"/>
    </row>
    <row r="128" spans="1:10" x14ac:dyDescent="0.25">
      <c r="A128" s="22">
        <v>16</v>
      </c>
      <c r="B128" s="25" t="s">
        <v>642</v>
      </c>
      <c r="C128" s="30" t="s">
        <v>641</v>
      </c>
      <c r="D128" s="30" t="s">
        <v>640</v>
      </c>
      <c r="E128" s="30" t="s">
        <v>639</v>
      </c>
      <c r="F128" s="30" t="s">
        <v>638</v>
      </c>
      <c r="G128" s="84" t="s">
        <v>448</v>
      </c>
      <c r="H128" s="83"/>
    </row>
    <row r="129" spans="1:10" x14ac:dyDescent="0.25">
      <c r="A129" s="23"/>
      <c r="B129" s="26"/>
      <c r="C129" s="31"/>
      <c r="D129" s="31"/>
      <c r="E129" s="31"/>
      <c r="F129" s="31"/>
      <c r="G129" s="12" t="s">
        <v>637</v>
      </c>
      <c r="H129" s="21">
        <v>40</v>
      </c>
      <c r="I129" s="18"/>
    </row>
    <row r="130" spans="1:10" x14ac:dyDescent="0.25">
      <c r="A130" s="23"/>
      <c r="B130" s="26"/>
      <c r="C130" s="31"/>
      <c r="D130" s="31"/>
      <c r="E130" s="31"/>
      <c r="F130" s="31"/>
      <c r="G130" s="82" t="s">
        <v>411</v>
      </c>
      <c r="H130" s="81"/>
    </row>
    <row r="131" spans="1:10" x14ac:dyDescent="0.25">
      <c r="A131" s="23"/>
      <c r="B131" s="26"/>
      <c r="C131" s="31"/>
      <c r="D131" s="31"/>
      <c r="E131" s="31"/>
      <c r="F131" s="31"/>
      <c r="G131" s="12" t="s">
        <v>448</v>
      </c>
      <c r="H131" s="21">
        <v>16</v>
      </c>
      <c r="I131" s="18"/>
      <c r="J131" s="18"/>
    </row>
    <row r="132" spans="1:10" ht="131.25" customHeight="1" thickBot="1" x14ac:dyDescent="0.3">
      <c r="A132" s="23"/>
      <c r="B132" s="26"/>
      <c r="C132" s="32"/>
      <c r="D132" s="32"/>
      <c r="E132" s="32"/>
      <c r="F132" s="32"/>
      <c r="G132" s="51" t="s">
        <v>8</v>
      </c>
      <c r="H132" s="71">
        <f>SUM(H129:H129,H131:H131)</f>
        <v>56</v>
      </c>
    </row>
    <row r="133" spans="1:10" ht="150" customHeight="1" thickBot="1" x14ac:dyDescent="0.3">
      <c r="A133" s="24"/>
      <c r="B133" s="27"/>
      <c r="C133" s="28" t="s">
        <v>636</v>
      </c>
      <c r="D133" s="28"/>
      <c r="E133" s="28"/>
      <c r="F133" s="29"/>
      <c r="G133" s="52"/>
      <c r="H133" s="70"/>
    </row>
    <row r="134" spans="1:10" x14ac:dyDescent="0.25">
      <c r="A134" s="22">
        <v>17</v>
      </c>
      <c r="B134" s="25" t="s">
        <v>635</v>
      </c>
      <c r="C134" s="30" t="s">
        <v>634</v>
      </c>
      <c r="D134" s="30" t="s">
        <v>633</v>
      </c>
      <c r="E134" s="30" t="s">
        <v>632</v>
      </c>
      <c r="F134" s="30" t="s">
        <v>631</v>
      </c>
      <c r="G134" s="84" t="s">
        <v>630</v>
      </c>
      <c r="H134" s="83"/>
    </row>
    <row r="135" spans="1:10" x14ac:dyDescent="0.25">
      <c r="A135" s="23"/>
      <c r="B135" s="26"/>
      <c r="C135" s="31"/>
      <c r="D135" s="31"/>
      <c r="E135" s="31"/>
      <c r="F135" s="31"/>
      <c r="G135" s="12" t="s">
        <v>629</v>
      </c>
      <c r="H135" s="21">
        <v>15</v>
      </c>
    </row>
    <row r="136" spans="1:10" x14ac:dyDescent="0.25">
      <c r="A136" s="23"/>
      <c r="B136" s="26"/>
      <c r="C136" s="31"/>
      <c r="D136" s="31"/>
      <c r="E136" s="31"/>
      <c r="F136" s="31"/>
      <c r="G136" s="12" t="s">
        <v>628</v>
      </c>
      <c r="H136" s="21">
        <v>50</v>
      </c>
      <c r="I136" s="18"/>
    </row>
    <row r="137" spans="1:10" x14ac:dyDescent="0.25">
      <c r="A137" s="23"/>
      <c r="B137" s="26"/>
      <c r="C137" s="31"/>
      <c r="D137" s="31"/>
      <c r="E137" s="31"/>
      <c r="F137" s="31"/>
      <c r="G137" s="82" t="s">
        <v>627</v>
      </c>
      <c r="H137" s="81"/>
    </row>
    <row r="138" spans="1:10" x14ac:dyDescent="0.25">
      <c r="A138" s="23"/>
      <c r="B138" s="26"/>
      <c r="C138" s="31"/>
      <c r="D138" s="31"/>
      <c r="E138" s="31"/>
      <c r="F138" s="31"/>
      <c r="G138" s="20" t="s">
        <v>626</v>
      </c>
      <c r="H138" s="21">
        <v>18</v>
      </c>
    </row>
    <row r="139" spans="1:10" x14ac:dyDescent="0.25">
      <c r="A139" s="23"/>
      <c r="B139" s="26"/>
      <c r="C139" s="31"/>
      <c r="D139" s="31"/>
      <c r="E139" s="31"/>
      <c r="F139" s="31"/>
      <c r="G139" s="20" t="s">
        <v>625</v>
      </c>
      <c r="H139" s="21">
        <v>18</v>
      </c>
    </row>
    <row r="140" spans="1:10" x14ac:dyDescent="0.25">
      <c r="A140" s="23"/>
      <c r="B140" s="26"/>
      <c r="C140" s="31"/>
      <c r="D140" s="31"/>
      <c r="E140" s="31"/>
      <c r="F140" s="31"/>
      <c r="G140" s="20" t="s">
        <v>624</v>
      </c>
      <c r="H140" s="21">
        <v>16</v>
      </c>
    </row>
    <row r="141" spans="1:10" x14ac:dyDescent="0.25">
      <c r="A141" s="23"/>
      <c r="B141" s="26"/>
      <c r="C141" s="31"/>
      <c r="D141" s="31"/>
      <c r="E141" s="31"/>
      <c r="F141" s="31"/>
      <c r="G141" s="20" t="s">
        <v>623</v>
      </c>
      <c r="H141" s="21">
        <v>16</v>
      </c>
    </row>
    <row r="142" spans="1:10" x14ac:dyDescent="0.25">
      <c r="A142" s="23"/>
      <c r="B142" s="26"/>
      <c r="C142" s="31"/>
      <c r="D142" s="31"/>
      <c r="E142" s="31"/>
      <c r="F142" s="31"/>
      <c r="G142" s="20" t="s">
        <v>622</v>
      </c>
      <c r="H142" s="21">
        <v>31</v>
      </c>
    </row>
    <row r="143" spans="1:10" x14ac:dyDescent="0.25">
      <c r="A143" s="23"/>
      <c r="B143" s="26"/>
      <c r="C143" s="31"/>
      <c r="D143" s="31"/>
      <c r="E143" s="31"/>
      <c r="F143" s="31"/>
      <c r="G143" s="20" t="s">
        <v>621</v>
      </c>
      <c r="H143" s="21">
        <v>21</v>
      </c>
      <c r="I143" s="18"/>
    </row>
    <row r="144" spans="1:10" ht="123.75" customHeight="1" thickBot="1" x14ac:dyDescent="0.3">
      <c r="A144" s="23"/>
      <c r="B144" s="26"/>
      <c r="C144" s="32"/>
      <c r="D144" s="32"/>
      <c r="E144" s="32"/>
      <c r="F144" s="32"/>
      <c r="G144" s="51" t="s">
        <v>8</v>
      </c>
      <c r="H144" s="71">
        <f>SUM(H135,H136,H138,H139,H140,H141,H142,H143)</f>
        <v>185</v>
      </c>
    </row>
    <row r="145" spans="1:10" ht="150" customHeight="1" thickBot="1" x14ac:dyDescent="0.3">
      <c r="A145" s="24"/>
      <c r="B145" s="27"/>
      <c r="C145" s="80" t="s">
        <v>620</v>
      </c>
      <c r="D145" s="80"/>
      <c r="E145" s="80"/>
      <c r="F145" s="79"/>
      <c r="G145" s="52"/>
      <c r="H145" s="70"/>
    </row>
    <row r="146" spans="1:10" ht="16.5" thickBot="1" x14ac:dyDescent="0.3">
      <c r="A146" s="38" t="s">
        <v>181</v>
      </c>
      <c r="B146" s="39"/>
      <c r="C146" s="39"/>
      <c r="D146" s="39"/>
      <c r="E146" s="40"/>
      <c r="F146" s="78">
        <f>H144+H132+H126+H120+H114+H106+H91+H80+H69+H59+H53+H47+H41+H35+H30+H16+H12</f>
        <v>1042</v>
      </c>
      <c r="G146" s="77"/>
      <c r="H146" s="76"/>
      <c r="I146" s="18"/>
      <c r="J146" s="18"/>
    </row>
    <row r="147" spans="1:10" ht="200.1" customHeight="1" thickBot="1" x14ac:dyDescent="0.3">
      <c r="A147" s="33" t="s">
        <v>9</v>
      </c>
      <c r="B147" s="34"/>
      <c r="C147" s="44" t="s">
        <v>619</v>
      </c>
      <c r="D147" s="45"/>
      <c r="E147" s="45"/>
      <c r="F147" s="46"/>
      <c r="G147" s="14" t="s">
        <v>613</v>
      </c>
      <c r="H147" s="66" t="s">
        <v>618</v>
      </c>
    </row>
    <row r="148" spans="1:10" ht="200.1" customHeight="1" thickBot="1" x14ac:dyDescent="0.3">
      <c r="A148" s="33" t="s">
        <v>9</v>
      </c>
      <c r="B148" s="34"/>
      <c r="C148" s="44" t="s">
        <v>617</v>
      </c>
      <c r="D148" s="45"/>
      <c r="E148" s="45"/>
      <c r="F148" s="46"/>
      <c r="G148" s="14" t="s">
        <v>616</v>
      </c>
      <c r="H148" s="66" t="s">
        <v>615</v>
      </c>
    </row>
    <row r="149" spans="1:10" ht="200.1" customHeight="1" thickBot="1" x14ac:dyDescent="0.3">
      <c r="A149" s="33" t="s">
        <v>9</v>
      </c>
      <c r="B149" s="34"/>
      <c r="C149" s="44" t="s">
        <v>614</v>
      </c>
      <c r="D149" s="45"/>
      <c r="E149" s="45"/>
      <c r="F149" s="46"/>
      <c r="G149" s="16" t="s">
        <v>613</v>
      </c>
      <c r="H149" s="65" t="s">
        <v>612</v>
      </c>
    </row>
    <row r="491" spans="7:7" x14ac:dyDescent="0.3">
      <c r="G491" s="75"/>
    </row>
  </sheetData>
  <sheetProtection algorithmName="SHA-512" hashValue="aH2D8kGeypMXWFuV42Y6SEYhKehiXFgsxMbWUGZnCVtkujACFYOSVEtjKoM6nW/5SFc3aA20n4cv2QmmpkM6Bg==" saltValue="i1zuVY6kKeOSz900QcLwdQ==" spinCount="100000" sheet="1" formatCells="0" formatColumns="0" formatRows="0" insertColumns="0" insertRows="0" insertHyperlinks="0" sort="0" autoFilter="0"/>
  <autoFilter ref="A1:H485" xr:uid="{00000000-0009-0000-0000-000000000000}"/>
  <mergeCells count="204">
    <mergeCell ref="E93:E106"/>
    <mergeCell ref="F93:F106"/>
    <mergeCell ref="C107:F107"/>
    <mergeCell ref="C71:C80"/>
    <mergeCell ref="D71:D80"/>
    <mergeCell ref="E71:E80"/>
    <mergeCell ref="F71:F80"/>
    <mergeCell ref="C82:C91"/>
    <mergeCell ref="D82:D91"/>
    <mergeCell ref="E82:E91"/>
    <mergeCell ref="F82:F91"/>
    <mergeCell ref="B93:B107"/>
    <mergeCell ref="G93:H93"/>
    <mergeCell ref="G97:H97"/>
    <mergeCell ref="G100:H100"/>
    <mergeCell ref="G102:H102"/>
    <mergeCell ref="G104:H104"/>
    <mergeCell ref="G106:G107"/>
    <mergeCell ref="H106:H107"/>
    <mergeCell ref="C93:C106"/>
    <mergeCell ref="D93:D106"/>
    <mergeCell ref="C81:F81"/>
    <mergeCell ref="G82:H82"/>
    <mergeCell ref="G84:H84"/>
    <mergeCell ref="G87:H87"/>
    <mergeCell ref="G91:G92"/>
    <mergeCell ref="H91:H92"/>
    <mergeCell ref="C92:F92"/>
    <mergeCell ref="F61:F69"/>
    <mergeCell ref="B71:B81"/>
    <mergeCell ref="B82:B92"/>
    <mergeCell ref="B108:B115"/>
    <mergeCell ref="G71:H71"/>
    <mergeCell ref="G74:H74"/>
    <mergeCell ref="G76:H76"/>
    <mergeCell ref="G78:H78"/>
    <mergeCell ref="G80:G81"/>
    <mergeCell ref="H80:H81"/>
    <mergeCell ref="B61:B70"/>
    <mergeCell ref="G61:H61"/>
    <mergeCell ref="G63:H63"/>
    <mergeCell ref="G66:H66"/>
    <mergeCell ref="G69:G70"/>
    <mergeCell ref="H69:H70"/>
    <mergeCell ref="C70:F70"/>
    <mergeCell ref="C61:C69"/>
    <mergeCell ref="D61:D69"/>
    <mergeCell ref="E61:E69"/>
    <mergeCell ref="B55:B60"/>
    <mergeCell ref="G55:H55"/>
    <mergeCell ref="G57:H57"/>
    <mergeCell ref="G59:G60"/>
    <mergeCell ref="H59:H60"/>
    <mergeCell ref="C60:F60"/>
    <mergeCell ref="C55:C59"/>
    <mergeCell ref="D55:D59"/>
    <mergeCell ref="E55:E59"/>
    <mergeCell ref="F55:F59"/>
    <mergeCell ref="B49:B54"/>
    <mergeCell ref="G49:H49"/>
    <mergeCell ref="G51:H51"/>
    <mergeCell ref="G53:G54"/>
    <mergeCell ref="H53:H54"/>
    <mergeCell ref="C54:F54"/>
    <mergeCell ref="C49:C53"/>
    <mergeCell ref="D49:D53"/>
    <mergeCell ref="E49:E53"/>
    <mergeCell ref="F49:F53"/>
    <mergeCell ref="B43:B48"/>
    <mergeCell ref="G43:H43"/>
    <mergeCell ref="G45:H45"/>
    <mergeCell ref="G47:G48"/>
    <mergeCell ref="H47:H48"/>
    <mergeCell ref="C48:F48"/>
    <mergeCell ref="C43:C47"/>
    <mergeCell ref="D43:D47"/>
    <mergeCell ref="E43:E47"/>
    <mergeCell ref="F43:F47"/>
    <mergeCell ref="B37:B42"/>
    <mergeCell ref="G37:H37"/>
    <mergeCell ref="G39:H39"/>
    <mergeCell ref="G41:G42"/>
    <mergeCell ref="H41:H42"/>
    <mergeCell ref="C42:F42"/>
    <mergeCell ref="C37:C41"/>
    <mergeCell ref="D37:D41"/>
    <mergeCell ref="E37:E41"/>
    <mergeCell ref="F37:F41"/>
    <mergeCell ref="G32:H32"/>
    <mergeCell ref="G35:G36"/>
    <mergeCell ref="H35:H36"/>
    <mergeCell ref="C36:F36"/>
    <mergeCell ref="C32:C35"/>
    <mergeCell ref="D32:D35"/>
    <mergeCell ref="E32:E35"/>
    <mergeCell ref="F32:F35"/>
    <mergeCell ref="A134:A145"/>
    <mergeCell ref="A2:A12"/>
    <mergeCell ref="A13:A17"/>
    <mergeCell ref="A18:A31"/>
    <mergeCell ref="A82:A92"/>
    <mergeCell ref="A93:A107"/>
    <mergeCell ref="A32:A36"/>
    <mergeCell ref="A37:A42"/>
    <mergeCell ref="A43:A48"/>
    <mergeCell ref="A49:A54"/>
    <mergeCell ref="E2:E11"/>
    <mergeCell ref="F2:F11"/>
    <mergeCell ref="A108:A115"/>
    <mergeCell ref="A116:A121"/>
    <mergeCell ref="A122:A127"/>
    <mergeCell ref="A128:A133"/>
    <mergeCell ref="A55:A60"/>
    <mergeCell ref="A61:A70"/>
    <mergeCell ref="A71:A81"/>
    <mergeCell ref="B32:B36"/>
    <mergeCell ref="F13:F16"/>
    <mergeCell ref="B2:B12"/>
    <mergeCell ref="G2:H2"/>
    <mergeCell ref="G4:H4"/>
    <mergeCell ref="G6:H6"/>
    <mergeCell ref="G8:H8"/>
    <mergeCell ref="G10:H10"/>
    <mergeCell ref="C12:F12"/>
    <mergeCell ref="C2:C11"/>
    <mergeCell ref="D2:D11"/>
    <mergeCell ref="D18:D30"/>
    <mergeCell ref="F18:F30"/>
    <mergeCell ref="B13:B17"/>
    <mergeCell ref="G13:H13"/>
    <mergeCell ref="G16:G17"/>
    <mergeCell ref="H16:H17"/>
    <mergeCell ref="C17:F17"/>
    <mergeCell ref="E13:E16"/>
    <mergeCell ref="C13:C16"/>
    <mergeCell ref="D13:D16"/>
    <mergeCell ref="B18:B31"/>
    <mergeCell ref="G18:H18"/>
    <mergeCell ref="G23:H23"/>
    <mergeCell ref="G25:H25"/>
    <mergeCell ref="G27:H27"/>
    <mergeCell ref="G30:G31"/>
    <mergeCell ref="H30:H31"/>
    <mergeCell ref="C31:F31"/>
    <mergeCell ref="E18:E30"/>
    <mergeCell ref="C18:C30"/>
    <mergeCell ref="C121:F121"/>
    <mergeCell ref="C108:C114"/>
    <mergeCell ref="D108:D114"/>
    <mergeCell ref="E108:E114"/>
    <mergeCell ref="F108:F114"/>
    <mergeCell ref="C116:C120"/>
    <mergeCell ref="D116:D120"/>
    <mergeCell ref="E116:E120"/>
    <mergeCell ref="F116:F120"/>
    <mergeCell ref="C115:F115"/>
    <mergeCell ref="G108:H108"/>
    <mergeCell ref="G110:H110"/>
    <mergeCell ref="G112:H112"/>
    <mergeCell ref="G114:G115"/>
    <mergeCell ref="H114:H115"/>
    <mergeCell ref="B116:B121"/>
    <mergeCell ref="G116:H116"/>
    <mergeCell ref="G118:H118"/>
    <mergeCell ref="G120:G121"/>
    <mergeCell ref="H120:H121"/>
    <mergeCell ref="C128:C132"/>
    <mergeCell ref="D128:D132"/>
    <mergeCell ref="E128:E132"/>
    <mergeCell ref="F128:F132"/>
    <mergeCell ref="C134:C144"/>
    <mergeCell ref="D134:D144"/>
    <mergeCell ref="E134:E144"/>
    <mergeCell ref="F134:F144"/>
    <mergeCell ref="G130:H130"/>
    <mergeCell ref="G132:G133"/>
    <mergeCell ref="A148:B148"/>
    <mergeCell ref="C148:F148"/>
    <mergeCell ref="B128:B133"/>
    <mergeCell ref="G128:H128"/>
    <mergeCell ref="G144:G145"/>
    <mergeCell ref="H132:H133"/>
    <mergeCell ref="C133:F133"/>
    <mergeCell ref="B134:B145"/>
    <mergeCell ref="B122:B127"/>
    <mergeCell ref="G122:H122"/>
    <mergeCell ref="G124:H124"/>
    <mergeCell ref="G126:G127"/>
    <mergeCell ref="H126:H127"/>
    <mergeCell ref="C127:F127"/>
    <mergeCell ref="C122:C126"/>
    <mergeCell ref="D122:D126"/>
    <mergeCell ref="E122:E126"/>
    <mergeCell ref="F122:F126"/>
    <mergeCell ref="G134:H134"/>
    <mergeCell ref="G137:H137"/>
    <mergeCell ref="A149:B149"/>
    <mergeCell ref="C149:F149"/>
    <mergeCell ref="A146:E146"/>
    <mergeCell ref="F146:H146"/>
    <mergeCell ref="A147:B147"/>
    <mergeCell ref="C147:F147"/>
    <mergeCell ref="H144:H145"/>
    <mergeCell ref="C145:F14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01"/>
  <sheetViews>
    <sheetView zoomScale="90" zoomScaleNormal="90" workbookViewId="0">
      <pane ySplit="1" topLeftCell="A5" activePane="bottomLeft" state="frozen"/>
      <selection pane="bottomLeft" activeCell="E2" sqref="E2:E46"/>
    </sheetView>
  </sheetViews>
  <sheetFormatPr defaultColWidth="9.140625" defaultRowHeight="15.75" x14ac:dyDescent="0.25"/>
  <cols>
    <col min="1" max="1" width="10.42578125" style="3" customWidth="1"/>
    <col min="2" max="2" width="21.85546875" style="4" customWidth="1"/>
    <col min="3" max="3" width="23" style="3" customWidth="1"/>
    <col min="4" max="4" width="26.5703125" style="3" customWidth="1"/>
    <col min="5" max="5" width="24.5703125" style="3" customWidth="1"/>
    <col min="6" max="6" width="25.5703125" style="3" customWidth="1"/>
    <col min="7" max="7" width="24" style="3" customWidth="1"/>
    <col min="8" max="8" width="22.5703125" style="3" customWidth="1"/>
    <col min="9" max="9" width="27.5703125" style="2" customWidth="1"/>
    <col min="10" max="10" width="21.5703125" style="2" customWidth="1"/>
    <col min="11" max="11" width="45.42578125" style="2" customWidth="1"/>
    <col min="12" max="16384" width="9.140625" style="2"/>
  </cols>
  <sheetData>
    <row r="1" spans="1:10" s="1" customFormat="1" ht="48" thickBot="1" x14ac:dyDescent="0.3">
      <c r="A1" s="6" t="s">
        <v>0</v>
      </c>
      <c r="B1" s="7" t="s">
        <v>1</v>
      </c>
      <c r="C1" s="8" t="s">
        <v>2</v>
      </c>
      <c r="D1" s="9" t="s">
        <v>3</v>
      </c>
      <c r="E1" s="9" t="s">
        <v>4</v>
      </c>
      <c r="F1" s="9" t="s">
        <v>5</v>
      </c>
      <c r="G1" s="10" t="s">
        <v>6</v>
      </c>
      <c r="H1" s="11" t="s">
        <v>7</v>
      </c>
    </row>
    <row r="2" spans="1:10" x14ac:dyDescent="0.25">
      <c r="A2" s="22">
        <v>1</v>
      </c>
      <c r="B2" s="25" t="s">
        <v>151</v>
      </c>
      <c r="C2" s="30" t="s">
        <v>10</v>
      </c>
      <c r="D2" s="30" t="s">
        <v>11</v>
      </c>
      <c r="E2" s="30" t="s">
        <v>12</v>
      </c>
      <c r="F2" s="30" t="s">
        <v>13</v>
      </c>
      <c r="G2" s="47" t="s">
        <v>90</v>
      </c>
      <c r="H2" s="48"/>
    </row>
    <row r="3" spans="1:10" ht="31.5" x14ac:dyDescent="0.25">
      <c r="A3" s="23"/>
      <c r="B3" s="26"/>
      <c r="C3" s="31"/>
      <c r="D3" s="31"/>
      <c r="E3" s="31"/>
      <c r="F3" s="31"/>
      <c r="G3" s="12" t="s">
        <v>91</v>
      </c>
      <c r="H3" s="13">
        <v>9</v>
      </c>
      <c r="I3" s="18"/>
    </row>
    <row r="4" spans="1:10" ht="47.25" x14ac:dyDescent="0.25">
      <c r="A4" s="23"/>
      <c r="B4" s="26"/>
      <c r="C4" s="31"/>
      <c r="D4" s="31"/>
      <c r="E4" s="31"/>
      <c r="F4" s="31"/>
      <c r="G4" s="20" t="s">
        <v>92</v>
      </c>
      <c r="H4" s="21">
        <v>14</v>
      </c>
      <c r="I4" s="18"/>
      <c r="J4" s="18"/>
    </row>
    <row r="5" spans="1:10" ht="31.5" x14ac:dyDescent="0.25">
      <c r="A5" s="23"/>
      <c r="B5" s="26"/>
      <c r="C5" s="31"/>
      <c r="D5" s="31"/>
      <c r="E5" s="31"/>
      <c r="F5" s="31"/>
      <c r="G5" s="20" t="s">
        <v>93</v>
      </c>
      <c r="H5" s="21">
        <v>12</v>
      </c>
      <c r="I5" s="18"/>
      <c r="J5" s="18"/>
    </row>
    <row r="6" spans="1:10" ht="63" x14ac:dyDescent="0.25">
      <c r="A6" s="23"/>
      <c r="B6" s="26"/>
      <c r="C6" s="31"/>
      <c r="D6" s="31"/>
      <c r="E6" s="31"/>
      <c r="F6" s="31"/>
      <c r="G6" s="20" t="s">
        <v>94</v>
      </c>
      <c r="H6" s="21">
        <v>12</v>
      </c>
      <c r="I6" s="18"/>
      <c r="J6" s="18"/>
    </row>
    <row r="7" spans="1:10" ht="47.25" x14ac:dyDescent="0.25">
      <c r="A7" s="23"/>
      <c r="B7" s="26"/>
      <c r="C7" s="31"/>
      <c r="D7" s="31"/>
      <c r="E7" s="31"/>
      <c r="F7" s="31"/>
      <c r="G7" s="20" t="s">
        <v>146</v>
      </c>
      <c r="H7" s="21">
        <v>12</v>
      </c>
      <c r="I7" s="18"/>
      <c r="J7" s="18"/>
    </row>
    <row r="8" spans="1:10" ht="47.25" x14ac:dyDescent="0.25">
      <c r="A8" s="23"/>
      <c r="B8" s="26"/>
      <c r="C8" s="31"/>
      <c r="D8" s="31"/>
      <c r="E8" s="31"/>
      <c r="F8" s="31"/>
      <c r="G8" s="20" t="s">
        <v>95</v>
      </c>
      <c r="H8" s="21">
        <v>12</v>
      </c>
      <c r="I8" s="18"/>
      <c r="J8" s="18"/>
    </row>
    <row r="9" spans="1:10" ht="63" x14ac:dyDescent="0.25">
      <c r="A9" s="23"/>
      <c r="B9" s="26"/>
      <c r="C9" s="31"/>
      <c r="D9" s="31"/>
      <c r="E9" s="31"/>
      <c r="F9" s="31"/>
      <c r="G9" s="20" t="s">
        <v>147</v>
      </c>
      <c r="H9" s="21">
        <v>14</v>
      </c>
      <c r="I9" s="18"/>
      <c r="J9" s="18"/>
    </row>
    <row r="10" spans="1:10" ht="63" x14ac:dyDescent="0.25">
      <c r="A10" s="23"/>
      <c r="B10" s="26"/>
      <c r="C10" s="31"/>
      <c r="D10" s="31"/>
      <c r="E10" s="31"/>
      <c r="F10" s="31"/>
      <c r="G10" s="20" t="s">
        <v>96</v>
      </c>
      <c r="H10" s="21">
        <v>14</v>
      </c>
      <c r="I10" s="18"/>
      <c r="J10" s="18"/>
    </row>
    <row r="11" spans="1:10" ht="47.25" x14ac:dyDescent="0.25">
      <c r="A11" s="23"/>
      <c r="B11" s="26"/>
      <c r="C11" s="31"/>
      <c r="D11" s="31"/>
      <c r="E11" s="31"/>
      <c r="F11" s="31"/>
      <c r="G11" s="20" t="s">
        <v>97</v>
      </c>
      <c r="H11" s="21">
        <v>12</v>
      </c>
      <c r="I11" s="18"/>
      <c r="J11" s="18"/>
    </row>
    <row r="12" spans="1:10" ht="63" x14ac:dyDescent="0.25">
      <c r="A12" s="23"/>
      <c r="B12" s="26"/>
      <c r="C12" s="31"/>
      <c r="D12" s="31"/>
      <c r="E12" s="31"/>
      <c r="F12" s="31"/>
      <c r="G12" s="20" t="s">
        <v>98</v>
      </c>
      <c r="H12" s="21">
        <v>12</v>
      </c>
      <c r="I12" s="18"/>
      <c r="J12" s="18"/>
    </row>
    <row r="13" spans="1:10" ht="47.25" x14ac:dyDescent="0.25">
      <c r="A13" s="23"/>
      <c r="B13" s="26"/>
      <c r="C13" s="31"/>
      <c r="D13" s="31"/>
      <c r="E13" s="31"/>
      <c r="F13" s="31"/>
      <c r="G13" s="20" t="s">
        <v>99</v>
      </c>
      <c r="H13" s="21">
        <v>14</v>
      </c>
      <c r="I13" s="18"/>
      <c r="J13" s="18"/>
    </row>
    <row r="14" spans="1:10" ht="16.5" thickBot="1" x14ac:dyDescent="0.3">
      <c r="A14" s="23"/>
      <c r="B14" s="26"/>
      <c r="C14" s="31"/>
      <c r="D14" s="31"/>
      <c r="E14" s="31"/>
      <c r="F14" s="31"/>
      <c r="G14" s="20" t="s">
        <v>100</v>
      </c>
      <c r="H14" s="21">
        <v>12</v>
      </c>
      <c r="I14" s="18"/>
      <c r="J14" s="18"/>
    </row>
    <row r="15" spans="1:10" x14ac:dyDescent="0.25">
      <c r="A15" s="23"/>
      <c r="B15" s="26"/>
      <c r="C15" s="31"/>
      <c r="D15" s="31"/>
      <c r="E15" s="31"/>
      <c r="F15" s="31"/>
      <c r="G15" s="49" t="s">
        <v>101</v>
      </c>
      <c r="H15" s="50"/>
    </row>
    <row r="16" spans="1:10" ht="32.25" thickBot="1" x14ac:dyDescent="0.3">
      <c r="A16" s="23"/>
      <c r="B16" s="26"/>
      <c r="C16" s="31"/>
      <c r="D16" s="31"/>
      <c r="E16" s="31"/>
      <c r="F16" s="31"/>
      <c r="G16" s="20" t="s">
        <v>102</v>
      </c>
      <c r="H16" s="21">
        <v>7</v>
      </c>
      <c r="I16" s="18"/>
      <c r="J16" s="18"/>
    </row>
    <row r="17" spans="1:10" x14ac:dyDescent="0.25">
      <c r="A17" s="23"/>
      <c r="B17" s="26"/>
      <c r="C17" s="31"/>
      <c r="D17" s="31"/>
      <c r="E17" s="31"/>
      <c r="F17" s="31"/>
      <c r="G17" s="47" t="s">
        <v>103</v>
      </c>
      <c r="H17" s="48"/>
    </row>
    <row r="18" spans="1:10" ht="31.5" x14ac:dyDescent="0.25">
      <c r="A18" s="23"/>
      <c r="B18" s="26"/>
      <c r="C18" s="31"/>
      <c r="D18" s="31"/>
      <c r="E18" s="31"/>
      <c r="F18" s="31"/>
      <c r="G18" s="12" t="s">
        <v>104</v>
      </c>
      <c r="H18" s="13">
        <v>1</v>
      </c>
      <c r="I18" s="18"/>
    </row>
    <row r="19" spans="1:10" ht="32.25" thickBot="1" x14ac:dyDescent="0.3">
      <c r="A19" s="23"/>
      <c r="B19" s="26"/>
      <c r="C19" s="31"/>
      <c r="D19" s="31"/>
      <c r="E19" s="31"/>
      <c r="F19" s="31"/>
      <c r="G19" s="20" t="s">
        <v>105</v>
      </c>
      <c r="H19" s="21">
        <v>7</v>
      </c>
      <c r="I19" s="18"/>
      <c r="J19" s="18"/>
    </row>
    <row r="20" spans="1:10" x14ac:dyDescent="0.25">
      <c r="A20" s="23"/>
      <c r="B20" s="26"/>
      <c r="C20" s="31"/>
      <c r="D20" s="31"/>
      <c r="E20" s="31"/>
      <c r="F20" s="31"/>
      <c r="G20" s="47" t="s">
        <v>106</v>
      </c>
      <c r="H20" s="48"/>
    </row>
    <row r="21" spans="1:10" x14ac:dyDescent="0.25">
      <c r="A21" s="23"/>
      <c r="B21" s="26"/>
      <c r="C21" s="31"/>
      <c r="D21" s="31"/>
      <c r="E21" s="31"/>
      <c r="F21" s="31"/>
      <c r="G21" s="12" t="s">
        <v>107</v>
      </c>
      <c r="H21" s="13">
        <v>4</v>
      </c>
      <c r="I21" s="18"/>
    </row>
    <row r="22" spans="1:10" ht="47.25" x14ac:dyDescent="0.25">
      <c r="A22" s="23"/>
      <c r="B22" s="26"/>
      <c r="C22" s="31"/>
      <c r="D22" s="31"/>
      <c r="E22" s="31"/>
      <c r="F22" s="31"/>
      <c r="G22" s="12" t="s">
        <v>108</v>
      </c>
      <c r="H22" s="13">
        <v>4</v>
      </c>
      <c r="I22" s="18"/>
    </row>
    <row r="23" spans="1:10" ht="31.5" x14ac:dyDescent="0.25">
      <c r="A23" s="23"/>
      <c r="B23" s="26"/>
      <c r="C23" s="31"/>
      <c r="D23" s="31"/>
      <c r="E23" s="31"/>
      <c r="F23" s="31"/>
      <c r="G23" s="12" t="s">
        <v>109</v>
      </c>
      <c r="H23" s="13">
        <v>4</v>
      </c>
    </row>
    <row r="24" spans="1:10" ht="31.5" x14ac:dyDescent="0.25">
      <c r="A24" s="23"/>
      <c r="B24" s="26"/>
      <c r="C24" s="31"/>
      <c r="D24" s="31"/>
      <c r="E24" s="31"/>
      <c r="F24" s="31"/>
      <c r="G24" s="12" t="s">
        <v>110</v>
      </c>
      <c r="H24" s="13">
        <v>4</v>
      </c>
      <c r="I24" s="18"/>
    </row>
    <row r="25" spans="1:10" x14ac:dyDescent="0.25">
      <c r="A25" s="23"/>
      <c r="B25" s="26"/>
      <c r="C25" s="31"/>
      <c r="D25" s="31"/>
      <c r="E25" s="31"/>
      <c r="F25" s="31"/>
      <c r="G25" s="12" t="s">
        <v>111</v>
      </c>
      <c r="H25" s="13">
        <v>4</v>
      </c>
      <c r="I25" s="18"/>
    </row>
    <row r="26" spans="1:10" ht="47.25" x14ac:dyDescent="0.25">
      <c r="A26" s="23"/>
      <c r="B26" s="26"/>
      <c r="C26" s="31"/>
      <c r="D26" s="31"/>
      <c r="E26" s="31"/>
      <c r="F26" s="31"/>
      <c r="G26" s="12" t="s">
        <v>112</v>
      </c>
      <c r="H26" s="13">
        <v>4</v>
      </c>
      <c r="I26" s="18"/>
    </row>
    <row r="27" spans="1:10" x14ac:dyDescent="0.25">
      <c r="A27" s="23"/>
      <c r="B27" s="26"/>
      <c r="C27" s="31"/>
      <c r="D27" s="31"/>
      <c r="E27" s="31"/>
      <c r="F27" s="31"/>
      <c r="G27" s="12" t="s">
        <v>113</v>
      </c>
      <c r="H27" s="13">
        <v>4</v>
      </c>
      <c r="I27" s="18"/>
    </row>
    <row r="28" spans="1:10" ht="32.25" thickBot="1" x14ac:dyDescent="0.3">
      <c r="A28" s="23"/>
      <c r="B28" s="26"/>
      <c r="C28" s="31"/>
      <c r="D28" s="31"/>
      <c r="E28" s="31"/>
      <c r="F28" s="31"/>
      <c r="G28" s="20" t="s">
        <v>114</v>
      </c>
      <c r="H28" s="21">
        <v>14</v>
      </c>
      <c r="I28" s="18"/>
      <c r="J28" s="18"/>
    </row>
    <row r="29" spans="1:10" x14ac:dyDescent="0.25">
      <c r="A29" s="23"/>
      <c r="B29" s="26"/>
      <c r="C29" s="31"/>
      <c r="D29" s="31"/>
      <c r="E29" s="31"/>
      <c r="F29" s="31"/>
      <c r="G29" s="47" t="s">
        <v>115</v>
      </c>
      <c r="H29" s="48"/>
    </row>
    <row r="30" spans="1:10" ht="31.5" x14ac:dyDescent="0.25">
      <c r="A30" s="23"/>
      <c r="B30" s="26"/>
      <c r="C30" s="31"/>
      <c r="D30" s="31"/>
      <c r="E30" s="31"/>
      <c r="F30" s="31"/>
      <c r="G30" s="12" t="s">
        <v>116</v>
      </c>
      <c r="H30" s="13">
        <v>1</v>
      </c>
      <c r="I30" s="18"/>
    </row>
    <row r="31" spans="1:10" ht="63" x14ac:dyDescent="0.25">
      <c r="A31" s="23"/>
      <c r="B31" s="26"/>
      <c r="C31" s="31"/>
      <c r="D31" s="31"/>
      <c r="E31" s="31"/>
      <c r="F31" s="31"/>
      <c r="G31" s="12" t="s">
        <v>117</v>
      </c>
      <c r="H31" s="13">
        <v>1</v>
      </c>
      <c r="I31" s="18"/>
    </row>
    <row r="32" spans="1:10" ht="31.5" x14ac:dyDescent="0.25">
      <c r="A32" s="23"/>
      <c r="B32" s="26"/>
      <c r="C32" s="31"/>
      <c r="D32" s="31"/>
      <c r="E32" s="31"/>
      <c r="F32" s="31"/>
      <c r="G32" s="20" t="s">
        <v>118</v>
      </c>
      <c r="H32" s="21">
        <v>2</v>
      </c>
      <c r="I32" s="18"/>
      <c r="J32" s="18"/>
    </row>
    <row r="33" spans="1:10" ht="47.25" x14ac:dyDescent="0.25">
      <c r="A33" s="23"/>
      <c r="B33" s="26"/>
      <c r="C33" s="31"/>
      <c r="D33" s="31"/>
      <c r="E33" s="31"/>
      <c r="F33" s="31"/>
      <c r="G33" s="20" t="s">
        <v>119</v>
      </c>
      <c r="H33" s="21">
        <v>1</v>
      </c>
    </row>
    <row r="34" spans="1:10" ht="47.25" x14ac:dyDescent="0.25">
      <c r="A34" s="23"/>
      <c r="B34" s="26"/>
      <c r="C34" s="31"/>
      <c r="D34" s="31"/>
      <c r="E34" s="31"/>
      <c r="F34" s="31"/>
      <c r="G34" s="20" t="s">
        <v>120</v>
      </c>
      <c r="H34" s="21">
        <v>1</v>
      </c>
    </row>
    <row r="35" spans="1:10" ht="63" x14ac:dyDescent="0.25">
      <c r="A35" s="23"/>
      <c r="B35" s="26"/>
      <c r="C35" s="31"/>
      <c r="D35" s="31"/>
      <c r="E35" s="31"/>
      <c r="F35" s="31"/>
      <c r="G35" s="20" t="s">
        <v>121</v>
      </c>
      <c r="H35" s="21">
        <v>1</v>
      </c>
      <c r="I35" s="18"/>
    </row>
    <row r="36" spans="1:10" ht="63" x14ac:dyDescent="0.25">
      <c r="A36" s="23"/>
      <c r="B36" s="26"/>
      <c r="C36" s="31"/>
      <c r="D36" s="31"/>
      <c r="E36" s="31"/>
      <c r="F36" s="31"/>
      <c r="G36" s="20" t="s">
        <v>148</v>
      </c>
      <c r="H36" s="21">
        <v>1</v>
      </c>
      <c r="I36" s="18"/>
    </row>
    <row r="37" spans="1:10" ht="63" x14ac:dyDescent="0.25">
      <c r="A37" s="23"/>
      <c r="B37" s="26"/>
      <c r="C37" s="31"/>
      <c r="D37" s="31"/>
      <c r="E37" s="31"/>
      <c r="F37" s="31"/>
      <c r="G37" s="20" t="s">
        <v>149</v>
      </c>
      <c r="H37" s="21">
        <v>1</v>
      </c>
      <c r="I37" s="18"/>
    </row>
    <row r="38" spans="1:10" ht="31.5" x14ac:dyDescent="0.25">
      <c r="A38" s="23"/>
      <c r="B38" s="26"/>
      <c r="C38" s="31"/>
      <c r="D38" s="31"/>
      <c r="E38" s="31"/>
      <c r="F38" s="31"/>
      <c r="G38" s="20" t="s">
        <v>122</v>
      </c>
      <c r="H38" s="21">
        <v>7</v>
      </c>
      <c r="I38" s="18"/>
      <c r="J38" s="18"/>
    </row>
    <row r="39" spans="1:10" ht="48" thickBot="1" x14ac:dyDescent="0.3">
      <c r="A39" s="23"/>
      <c r="B39" s="26"/>
      <c r="C39" s="31"/>
      <c r="D39" s="31"/>
      <c r="E39" s="31"/>
      <c r="F39" s="31"/>
      <c r="G39" s="20" t="s">
        <v>123</v>
      </c>
      <c r="H39" s="21">
        <v>7</v>
      </c>
      <c r="I39" s="18"/>
      <c r="J39" s="18"/>
    </row>
    <row r="40" spans="1:10" ht="15" customHeight="1" x14ac:dyDescent="0.25">
      <c r="A40" s="23"/>
      <c r="B40" s="26"/>
      <c r="C40" s="31"/>
      <c r="D40" s="31"/>
      <c r="E40" s="31"/>
      <c r="F40" s="31"/>
      <c r="G40" s="47" t="s">
        <v>124</v>
      </c>
      <c r="H40" s="48"/>
    </row>
    <row r="41" spans="1:10" ht="31.5" x14ac:dyDescent="0.25">
      <c r="A41" s="23"/>
      <c r="B41" s="26"/>
      <c r="C41" s="31"/>
      <c r="D41" s="31"/>
      <c r="E41" s="31"/>
      <c r="F41" s="31"/>
      <c r="G41" s="12" t="s">
        <v>125</v>
      </c>
      <c r="H41" s="13">
        <v>1</v>
      </c>
      <c r="I41" s="18"/>
    </row>
    <row r="42" spans="1:10" ht="31.5" x14ac:dyDescent="0.25">
      <c r="A42" s="23"/>
      <c r="B42" s="26"/>
      <c r="C42" s="31"/>
      <c r="D42" s="31"/>
      <c r="E42" s="31"/>
      <c r="F42" s="31"/>
      <c r="G42" s="12" t="s">
        <v>126</v>
      </c>
      <c r="H42" s="13">
        <v>1</v>
      </c>
    </row>
    <row r="43" spans="1:10" ht="31.5" x14ac:dyDescent="0.25">
      <c r="A43" s="23"/>
      <c r="B43" s="26"/>
      <c r="C43" s="31"/>
      <c r="D43" s="31"/>
      <c r="E43" s="31"/>
      <c r="F43" s="31"/>
      <c r="G43" s="12" t="s">
        <v>127</v>
      </c>
      <c r="H43" s="13">
        <v>1</v>
      </c>
    </row>
    <row r="44" spans="1:10" ht="63" x14ac:dyDescent="0.25">
      <c r="A44" s="23"/>
      <c r="B44" s="26"/>
      <c r="C44" s="31"/>
      <c r="D44" s="31"/>
      <c r="E44" s="31"/>
      <c r="F44" s="31"/>
      <c r="G44" s="12" t="s">
        <v>128</v>
      </c>
      <c r="H44" s="13">
        <v>1</v>
      </c>
    </row>
    <row r="45" spans="1:10" ht="74.45" customHeight="1" x14ac:dyDescent="0.25">
      <c r="A45" s="23"/>
      <c r="B45" s="26"/>
      <c r="C45" s="31"/>
      <c r="D45" s="31"/>
      <c r="E45" s="31"/>
      <c r="F45" s="31"/>
      <c r="G45" s="20" t="s">
        <v>129</v>
      </c>
      <c r="H45" s="21">
        <v>14</v>
      </c>
      <c r="I45" s="18"/>
      <c r="J45" s="18"/>
    </row>
    <row r="46" spans="1:10" ht="16.5" thickBot="1" x14ac:dyDescent="0.3">
      <c r="A46" s="23"/>
      <c r="B46" s="26"/>
      <c r="C46" s="32"/>
      <c r="D46" s="32"/>
      <c r="E46" s="32"/>
      <c r="F46" s="32"/>
      <c r="G46" s="51" t="s">
        <v>8</v>
      </c>
      <c r="H46" s="53">
        <f>SUM(H3:H14,H16:H16,H18:H19,H21:H28,H30:H39,H41:H45)</f>
        <v>247</v>
      </c>
    </row>
    <row r="47" spans="1:10" ht="200.1" customHeight="1" thickBot="1" x14ac:dyDescent="0.3">
      <c r="A47" s="24"/>
      <c r="B47" s="27"/>
      <c r="C47" s="28" t="s">
        <v>161</v>
      </c>
      <c r="D47" s="28"/>
      <c r="E47" s="28"/>
      <c r="F47" s="29"/>
      <c r="G47" s="52"/>
      <c r="H47" s="54"/>
    </row>
    <row r="48" spans="1:10" x14ac:dyDescent="0.25">
      <c r="A48" s="22">
        <v>2</v>
      </c>
      <c r="B48" s="25" t="s">
        <v>152</v>
      </c>
      <c r="C48" s="30" t="s">
        <v>14</v>
      </c>
      <c r="D48" s="30" t="s">
        <v>15</v>
      </c>
      <c r="E48" s="30" t="s">
        <v>16</v>
      </c>
      <c r="F48" s="30" t="s">
        <v>17</v>
      </c>
      <c r="G48" s="47" t="s">
        <v>101</v>
      </c>
      <c r="H48" s="48"/>
    </row>
    <row r="49" spans="1:10" ht="32.25" thickBot="1" x14ac:dyDescent="0.3">
      <c r="A49" s="23"/>
      <c r="B49" s="26"/>
      <c r="C49" s="31"/>
      <c r="D49" s="31"/>
      <c r="E49" s="31"/>
      <c r="F49" s="31"/>
      <c r="G49" s="20" t="s">
        <v>102</v>
      </c>
      <c r="H49" s="21">
        <v>7</v>
      </c>
      <c r="I49" s="18"/>
      <c r="J49" s="18"/>
    </row>
    <row r="50" spans="1:10" x14ac:dyDescent="0.25">
      <c r="A50" s="23"/>
      <c r="B50" s="26"/>
      <c r="C50" s="31"/>
      <c r="D50" s="31"/>
      <c r="E50" s="31"/>
      <c r="F50" s="31"/>
      <c r="G50" s="49" t="s">
        <v>103</v>
      </c>
      <c r="H50" s="50"/>
    </row>
    <row r="51" spans="1:10" ht="32.25" thickBot="1" x14ac:dyDescent="0.3">
      <c r="A51" s="23"/>
      <c r="B51" s="26"/>
      <c r="C51" s="31"/>
      <c r="D51" s="31"/>
      <c r="E51" s="31"/>
      <c r="F51" s="31"/>
      <c r="G51" s="20" t="s">
        <v>105</v>
      </c>
      <c r="H51" s="21">
        <v>7</v>
      </c>
      <c r="I51" s="18"/>
      <c r="J51" s="18"/>
    </row>
    <row r="52" spans="1:10" x14ac:dyDescent="0.25">
      <c r="A52" s="23"/>
      <c r="B52" s="26"/>
      <c r="C52" s="31"/>
      <c r="D52" s="31"/>
      <c r="E52" s="31"/>
      <c r="F52" s="31"/>
      <c r="G52" s="49" t="s">
        <v>106</v>
      </c>
      <c r="H52" s="50"/>
    </row>
    <row r="53" spans="1:10" ht="32.25" thickBot="1" x14ac:dyDescent="0.3">
      <c r="A53" s="23"/>
      <c r="B53" s="26"/>
      <c r="C53" s="31"/>
      <c r="D53" s="31"/>
      <c r="E53" s="31"/>
      <c r="F53" s="31"/>
      <c r="G53" s="20" t="s">
        <v>114</v>
      </c>
      <c r="H53" s="21">
        <v>14</v>
      </c>
      <c r="I53" s="18"/>
      <c r="J53" s="18"/>
    </row>
    <row r="54" spans="1:10" x14ac:dyDescent="0.25">
      <c r="A54" s="23"/>
      <c r="B54" s="26"/>
      <c r="C54" s="31"/>
      <c r="D54" s="31"/>
      <c r="E54" s="31"/>
      <c r="F54" s="31"/>
      <c r="G54" s="49" t="s">
        <v>115</v>
      </c>
      <c r="H54" s="50"/>
    </row>
    <row r="55" spans="1:10" ht="48" thickBot="1" x14ac:dyDescent="0.3">
      <c r="A55" s="23"/>
      <c r="B55" s="26"/>
      <c r="C55" s="31"/>
      <c r="D55" s="31"/>
      <c r="E55" s="31"/>
      <c r="F55" s="31"/>
      <c r="G55" s="20" t="s">
        <v>123</v>
      </c>
      <c r="H55" s="21">
        <v>6</v>
      </c>
      <c r="I55" s="18"/>
      <c r="J55" s="18"/>
    </row>
    <row r="56" spans="1:10" ht="15" customHeight="1" x14ac:dyDescent="0.25">
      <c r="A56" s="23"/>
      <c r="B56" s="26"/>
      <c r="C56" s="31"/>
      <c r="D56" s="31"/>
      <c r="E56" s="31"/>
      <c r="F56" s="31"/>
      <c r="G56" s="49" t="s">
        <v>124</v>
      </c>
      <c r="H56" s="50"/>
    </row>
    <row r="57" spans="1:10" ht="63" x14ac:dyDescent="0.25">
      <c r="A57" s="23"/>
      <c r="B57" s="26"/>
      <c r="C57" s="31"/>
      <c r="D57" s="31"/>
      <c r="E57" s="31"/>
      <c r="F57" s="31"/>
      <c r="G57" s="20" t="s">
        <v>129</v>
      </c>
      <c r="H57" s="21">
        <v>14</v>
      </c>
      <c r="I57" s="18"/>
      <c r="J57" s="18"/>
    </row>
    <row r="58" spans="1:10" ht="16.5" thickBot="1" x14ac:dyDescent="0.3">
      <c r="A58" s="23"/>
      <c r="B58" s="26"/>
      <c r="C58" s="32"/>
      <c r="D58" s="32"/>
      <c r="E58" s="32"/>
      <c r="F58" s="32"/>
      <c r="G58" s="51" t="s">
        <v>8</v>
      </c>
      <c r="H58" s="53">
        <f>SUM(H49:H49,H51:H51,H53:H53,H55:H55,H57:H57)</f>
        <v>48</v>
      </c>
    </row>
    <row r="59" spans="1:10" ht="200.1" customHeight="1" thickBot="1" x14ac:dyDescent="0.3">
      <c r="A59" s="24"/>
      <c r="B59" s="27"/>
      <c r="C59" s="28" t="s">
        <v>176</v>
      </c>
      <c r="D59" s="28"/>
      <c r="E59" s="28"/>
      <c r="F59" s="29"/>
      <c r="G59" s="52"/>
      <c r="H59" s="54"/>
    </row>
    <row r="60" spans="1:10" x14ac:dyDescent="0.25">
      <c r="A60" s="22">
        <v>3</v>
      </c>
      <c r="B60" s="25" t="s">
        <v>152</v>
      </c>
      <c r="C60" s="30" t="s">
        <v>18</v>
      </c>
      <c r="D60" s="30" t="s">
        <v>19</v>
      </c>
      <c r="E60" s="30" t="s">
        <v>20</v>
      </c>
      <c r="F60" s="30" t="s">
        <v>21</v>
      </c>
      <c r="G60" s="47" t="s">
        <v>101</v>
      </c>
      <c r="H60" s="48"/>
    </row>
    <row r="61" spans="1:10" ht="32.25" thickBot="1" x14ac:dyDescent="0.3">
      <c r="A61" s="23"/>
      <c r="B61" s="26"/>
      <c r="C61" s="31"/>
      <c r="D61" s="31"/>
      <c r="E61" s="31"/>
      <c r="F61" s="31"/>
      <c r="G61" s="20" t="s">
        <v>102</v>
      </c>
      <c r="H61" s="21">
        <v>4</v>
      </c>
      <c r="I61" s="18"/>
      <c r="J61" s="18"/>
    </row>
    <row r="62" spans="1:10" x14ac:dyDescent="0.25">
      <c r="A62" s="23"/>
      <c r="B62" s="26"/>
      <c r="C62" s="31"/>
      <c r="D62" s="31"/>
      <c r="E62" s="31"/>
      <c r="F62" s="31"/>
      <c r="G62" s="49" t="s">
        <v>103</v>
      </c>
      <c r="H62" s="50"/>
    </row>
    <row r="63" spans="1:10" ht="32.25" thickBot="1" x14ac:dyDescent="0.3">
      <c r="A63" s="23"/>
      <c r="B63" s="26"/>
      <c r="C63" s="31"/>
      <c r="D63" s="31"/>
      <c r="E63" s="31"/>
      <c r="F63" s="31"/>
      <c r="G63" s="20" t="s">
        <v>105</v>
      </c>
      <c r="H63" s="21">
        <v>7</v>
      </c>
      <c r="I63" s="18"/>
      <c r="J63" s="18"/>
    </row>
    <row r="64" spans="1:10" x14ac:dyDescent="0.25">
      <c r="A64" s="23"/>
      <c r="B64" s="26"/>
      <c r="C64" s="31"/>
      <c r="D64" s="31"/>
      <c r="E64" s="31"/>
      <c r="F64" s="31"/>
      <c r="G64" s="49" t="s">
        <v>106</v>
      </c>
      <c r="H64" s="50"/>
    </row>
    <row r="65" spans="1:10" ht="32.25" thickBot="1" x14ac:dyDescent="0.3">
      <c r="A65" s="23"/>
      <c r="B65" s="26"/>
      <c r="C65" s="31"/>
      <c r="D65" s="31"/>
      <c r="E65" s="31"/>
      <c r="F65" s="31"/>
      <c r="G65" s="20" t="s">
        <v>114</v>
      </c>
      <c r="H65" s="21">
        <v>14</v>
      </c>
      <c r="I65" s="18"/>
      <c r="J65" s="18"/>
    </row>
    <row r="66" spans="1:10" x14ac:dyDescent="0.25">
      <c r="A66" s="23"/>
      <c r="B66" s="26"/>
      <c r="C66" s="31"/>
      <c r="D66" s="31"/>
      <c r="E66" s="31"/>
      <c r="F66" s="31"/>
      <c r="G66" s="49" t="s">
        <v>115</v>
      </c>
      <c r="H66" s="50"/>
    </row>
    <row r="67" spans="1:10" ht="48" thickBot="1" x14ac:dyDescent="0.3">
      <c r="A67" s="23"/>
      <c r="B67" s="26"/>
      <c r="C67" s="31"/>
      <c r="D67" s="31"/>
      <c r="E67" s="31"/>
      <c r="F67" s="31"/>
      <c r="G67" s="20" t="s">
        <v>123</v>
      </c>
      <c r="H67" s="21">
        <v>7</v>
      </c>
      <c r="I67" s="18"/>
      <c r="J67" s="18"/>
    </row>
    <row r="68" spans="1:10" ht="15" customHeight="1" x14ac:dyDescent="0.25">
      <c r="A68" s="23"/>
      <c r="B68" s="26"/>
      <c r="C68" s="31"/>
      <c r="D68" s="31"/>
      <c r="E68" s="31"/>
      <c r="F68" s="31"/>
      <c r="G68" s="49" t="s">
        <v>124</v>
      </c>
      <c r="H68" s="50"/>
    </row>
    <row r="69" spans="1:10" ht="63" x14ac:dyDescent="0.25">
      <c r="A69" s="23"/>
      <c r="B69" s="26"/>
      <c r="C69" s="31"/>
      <c r="D69" s="31"/>
      <c r="E69" s="31"/>
      <c r="F69" s="31"/>
      <c r="G69" s="20" t="s">
        <v>129</v>
      </c>
      <c r="H69" s="21">
        <v>7</v>
      </c>
      <c r="I69" s="18"/>
      <c r="J69" s="18"/>
    </row>
    <row r="70" spans="1:10" ht="16.5" thickBot="1" x14ac:dyDescent="0.3">
      <c r="A70" s="23"/>
      <c r="B70" s="26"/>
      <c r="C70" s="32"/>
      <c r="D70" s="32"/>
      <c r="E70" s="32"/>
      <c r="F70" s="32"/>
      <c r="G70" s="51" t="s">
        <v>8</v>
      </c>
      <c r="H70" s="53">
        <f>SUM(H61:H61,H63:H63,H65:H65,H67:H67,H69:H69)</f>
        <v>39</v>
      </c>
    </row>
    <row r="71" spans="1:10" ht="200.1" customHeight="1" thickBot="1" x14ac:dyDescent="0.3">
      <c r="A71" s="24"/>
      <c r="B71" s="27"/>
      <c r="C71" s="28" t="s">
        <v>162</v>
      </c>
      <c r="D71" s="28"/>
      <c r="E71" s="28"/>
      <c r="F71" s="29"/>
      <c r="G71" s="52"/>
      <c r="H71" s="54"/>
    </row>
    <row r="72" spans="1:10" x14ac:dyDescent="0.25">
      <c r="A72" s="22">
        <v>4</v>
      </c>
      <c r="B72" s="25" t="s">
        <v>153</v>
      </c>
      <c r="C72" s="30" t="s">
        <v>22</v>
      </c>
      <c r="D72" s="30" t="s">
        <v>23</v>
      </c>
      <c r="E72" s="30" t="s">
        <v>24</v>
      </c>
      <c r="F72" s="30" t="s">
        <v>25</v>
      </c>
      <c r="G72" s="47" t="s">
        <v>101</v>
      </c>
      <c r="H72" s="48"/>
    </row>
    <row r="73" spans="1:10" ht="32.25" thickBot="1" x14ac:dyDescent="0.3">
      <c r="A73" s="23"/>
      <c r="B73" s="26"/>
      <c r="C73" s="31"/>
      <c r="D73" s="31"/>
      <c r="E73" s="31"/>
      <c r="F73" s="31"/>
      <c r="G73" s="20" t="s">
        <v>102</v>
      </c>
      <c r="H73" s="21">
        <v>4</v>
      </c>
      <c r="I73" s="18"/>
      <c r="J73" s="18"/>
    </row>
    <row r="74" spans="1:10" x14ac:dyDescent="0.25">
      <c r="A74" s="23"/>
      <c r="B74" s="26"/>
      <c r="C74" s="31"/>
      <c r="D74" s="31"/>
      <c r="E74" s="31"/>
      <c r="F74" s="31"/>
      <c r="G74" s="49" t="s">
        <v>103</v>
      </c>
      <c r="H74" s="50"/>
    </row>
    <row r="75" spans="1:10" ht="32.25" thickBot="1" x14ac:dyDescent="0.3">
      <c r="A75" s="23"/>
      <c r="B75" s="26"/>
      <c r="C75" s="31"/>
      <c r="D75" s="31"/>
      <c r="E75" s="31"/>
      <c r="F75" s="31"/>
      <c r="G75" s="20" t="s">
        <v>105</v>
      </c>
      <c r="H75" s="21">
        <v>7</v>
      </c>
      <c r="I75" s="18"/>
      <c r="J75" s="18"/>
    </row>
    <row r="76" spans="1:10" x14ac:dyDescent="0.25">
      <c r="A76" s="23"/>
      <c r="B76" s="26"/>
      <c r="C76" s="31"/>
      <c r="D76" s="31"/>
      <c r="E76" s="31"/>
      <c r="F76" s="31"/>
      <c r="G76" s="49" t="s">
        <v>106</v>
      </c>
      <c r="H76" s="50"/>
    </row>
    <row r="77" spans="1:10" ht="32.25" thickBot="1" x14ac:dyDescent="0.3">
      <c r="A77" s="23"/>
      <c r="B77" s="26"/>
      <c r="C77" s="31"/>
      <c r="D77" s="31"/>
      <c r="E77" s="31"/>
      <c r="F77" s="31"/>
      <c r="G77" s="20" t="s">
        <v>114</v>
      </c>
      <c r="H77" s="21">
        <v>7</v>
      </c>
      <c r="I77" s="18"/>
      <c r="J77" s="18"/>
    </row>
    <row r="78" spans="1:10" x14ac:dyDescent="0.25">
      <c r="A78" s="23"/>
      <c r="B78" s="26"/>
      <c r="C78" s="31"/>
      <c r="D78" s="31"/>
      <c r="E78" s="31"/>
      <c r="F78" s="31"/>
      <c r="G78" s="49" t="s">
        <v>115</v>
      </c>
      <c r="H78" s="50"/>
    </row>
    <row r="79" spans="1:10" ht="48" thickBot="1" x14ac:dyDescent="0.3">
      <c r="A79" s="23"/>
      <c r="B79" s="26"/>
      <c r="C79" s="31"/>
      <c r="D79" s="31"/>
      <c r="E79" s="31"/>
      <c r="F79" s="31"/>
      <c r="G79" s="20" t="s">
        <v>123</v>
      </c>
      <c r="H79" s="21">
        <v>7</v>
      </c>
      <c r="I79" s="18"/>
      <c r="J79" s="18"/>
    </row>
    <row r="80" spans="1:10" ht="15" customHeight="1" x14ac:dyDescent="0.25">
      <c r="A80" s="23"/>
      <c r="B80" s="26"/>
      <c r="C80" s="31"/>
      <c r="D80" s="31"/>
      <c r="E80" s="31"/>
      <c r="F80" s="31"/>
      <c r="G80" s="49" t="s">
        <v>124</v>
      </c>
      <c r="H80" s="50"/>
    </row>
    <row r="81" spans="1:10" ht="63" x14ac:dyDescent="0.25">
      <c r="A81" s="23"/>
      <c r="B81" s="26"/>
      <c r="C81" s="31"/>
      <c r="D81" s="31"/>
      <c r="E81" s="31"/>
      <c r="F81" s="31"/>
      <c r="G81" s="20" t="s">
        <v>129</v>
      </c>
      <c r="H81" s="21">
        <v>7</v>
      </c>
      <c r="I81" s="18"/>
      <c r="J81" s="18"/>
    </row>
    <row r="82" spans="1:10" ht="16.5" thickBot="1" x14ac:dyDescent="0.3">
      <c r="A82" s="23"/>
      <c r="B82" s="26"/>
      <c r="C82" s="32"/>
      <c r="D82" s="32"/>
      <c r="E82" s="32"/>
      <c r="F82" s="32"/>
      <c r="G82" s="51" t="s">
        <v>8</v>
      </c>
      <c r="H82" s="53">
        <f>SUM(H73:H73,H75:H75,H77:H77,H79:H79,H81:H81)</f>
        <v>32</v>
      </c>
    </row>
    <row r="83" spans="1:10" ht="200.1" customHeight="1" thickBot="1" x14ac:dyDescent="0.3">
      <c r="A83" s="24"/>
      <c r="B83" s="27"/>
      <c r="C83" s="28" t="s">
        <v>163</v>
      </c>
      <c r="D83" s="28"/>
      <c r="E83" s="28"/>
      <c r="F83" s="29"/>
      <c r="G83" s="52"/>
      <c r="H83" s="54"/>
    </row>
    <row r="84" spans="1:10" x14ac:dyDescent="0.25">
      <c r="A84" s="22">
        <v>5</v>
      </c>
      <c r="B84" s="25" t="s">
        <v>151</v>
      </c>
      <c r="C84" s="30" t="s">
        <v>26</v>
      </c>
      <c r="D84" s="30" t="s">
        <v>27</v>
      </c>
      <c r="E84" s="30" t="s">
        <v>28</v>
      </c>
      <c r="F84" s="30" t="s">
        <v>29</v>
      </c>
      <c r="G84" s="47" t="s">
        <v>101</v>
      </c>
      <c r="H84" s="48"/>
    </row>
    <row r="85" spans="1:10" ht="32.25" thickBot="1" x14ac:dyDescent="0.3">
      <c r="A85" s="23"/>
      <c r="B85" s="26"/>
      <c r="C85" s="31"/>
      <c r="D85" s="31"/>
      <c r="E85" s="31"/>
      <c r="F85" s="31"/>
      <c r="G85" s="20" t="s">
        <v>102</v>
      </c>
      <c r="H85" s="21">
        <v>3</v>
      </c>
      <c r="I85" s="18"/>
      <c r="J85" s="18"/>
    </row>
    <row r="86" spans="1:10" x14ac:dyDescent="0.25">
      <c r="A86" s="23"/>
      <c r="B86" s="26"/>
      <c r="C86" s="31"/>
      <c r="D86" s="31"/>
      <c r="E86" s="31"/>
      <c r="F86" s="31"/>
      <c r="G86" s="49" t="s">
        <v>103</v>
      </c>
      <c r="H86" s="50"/>
    </row>
    <row r="87" spans="1:10" ht="32.25" thickBot="1" x14ac:dyDescent="0.3">
      <c r="A87" s="23"/>
      <c r="B87" s="26"/>
      <c r="C87" s="31"/>
      <c r="D87" s="31"/>
      <c r="E87" s="31"/>
      <c r="F87" s="31"/>
      <c r="G87" s="20" t="s">
        <v>105</v>
      </c>
      <c r="H87" s="21">
        <v>7</v>
      </c>
      <c r="I87" s="18"/>
      <c r="J87" s="18"/>
    </row>
    <row r="88" spans="1:10" x14ac:dyDescent="0.25">
      <c r="A88" s="23"/>
      <c r="B88" s="26"/>
      <c r="C88" s="31"/>
      <c r="D88" s="31"/>
      <c r="E88" s="31"/>
      <c r="F88" s="31"/>
      <c r="G88" s="49" t="s">
        <v>106</v>
      </c>
      <c r="H88" s="50"/>
    </row>
    <row r="89" spans="1:10" ht="32.25" thickBot="1" x14ac:dyDescent="0.3">
      <c r="A89" s="23"/>
      <c r="B89" s="26"/>
      <c r="C89" s="31"/>
      <c r="D89" s="31"/>
      <c r="E89" s="31"/>
      <c r="F89" s="31"/>
      <c r="G89" s="20" t="s">
        <v>114</v>
      </c>
      <c r="H89" s="21">
        <v>9</v>
      </c>
      <c r="I89" s="18"/>
      <c r="J89" s="18"/>
    </row>
    <row r="90" spans="1:10" x14ac:dyDescent="0.25">
      <c r="A90" s="23"/>
      <c r="B90" s="26"/>
      <c r="C90" s="31"/>
      <c r="D90" s="31"/>
      <c r="E90" s="31"/>
      <c r="F90" s="31"/>
      <c r="G90" s="49" t="s">
        <v>115</v>
      </c>
      <c r="H90" s="50"/>
    </row>
    <row r="91" spans="1:10" ht="48" thickBot="1" x14ac:dyDescent="0.3">
      <c r="A91" s="23"/>
      <c r="B91" s="26"/>
      <c r="C91" s="31"/>
      <c r="D91" s="31"/>
      <c r="E91" s="31"/>
      <c r="F91" s="31"/>
      <c r="G91" s="20" t="s">
        <v>123</v>
      </c>
      <c r="H91" s="21">
        <v>7</v>
      </c>
      <c r="I91" s="18"/>
      <c r="J91" s="18"/>
    </row>
    <row r="92" spans="1:10" ht="15" customHeight="1" x14ac:dyDescent="0.25">
      <c r="A92" s="23"/>
      <c r="B92" s="26"/>
      <c r="C92" s="31"/>
      <c r="D92" s="31"/>
      <c r="E92" s="31"/>
      <c r="F92" s="31"/>
      <c r="G92" s="49" t="s">
        <v>124</v>
      </c>
      <c r="H92" s="50"/>
    </row>
    <row r="93" spans="1:10" ht="63" x14ac:dyDescent="0.25">
      <c r="A93" s="23"/>
      <c r="B93" s="26"/>
      <c r="C93" s="31"/>
      <c r="D93" s="31"/>
      <c r="E93" s="31"/>
      <c r="F93" s="31"/>
      <c r="G93" s="20" t="s">
        <v>129</v>
      </c>
      <c r="H93" s="21">
        <v>2</v>
      </c>
      <c r="I93" s="18"/>
      <c r="J93" s="18"/>
    </row>
    <row r="94" spans="1:10" ht="16.5" thickBot="1" x14ac:dyDescent="0.3">
      <c r="A94" s="23"/>
      <c r="B94" s="26"/>
      <c r="C94" s="32"/>
      <c r="D94" s="32"/>
      <c r="E94" s="32"/>
      <c r="F94" s="32"/>
      <c r="G94" s="51" t="s">
        <v>8</v>
      </c>
      <c r="H94" s="53">
        <f>SUM(H85:H85,H87:H87,H89:H89,H91:H91,H93:H93)</f>
        <v>28</v>
      </c>
    </row>
    <row r="95" spans="1:10" ht="200.1" customHeight="1" thickBot="1" x14ac:dyDescent="0.3">
      <c r="A95" s="24"/>
      <c r="B95" s="27"/>
      <c r="C95" s="28" t="s">
        <v>177</v>
      </c>
      <c r="D95" s="28"/>
      <c r="E95" s="28"/>
      <c r="F95" s="29"/>
      <c r="G95" s="52"/>
      <c r="H95" s="54"/>
    </row>
    <row r="96" spans="1:10" x14ac:dyDescent="0.25">
      <c r="A96" s="22">
        <v>6</v>
      </c>
      <c r="B96" s="25" t="s">
        <v>152</v>
      </c>
      <c r="C96" s="30" t="s">
        <v>30</v>
      </c>
      <c r="D96" s="30" t="s">
        <v>31</v>
      </c>
      <c r="E96" s="30" t="s">
        <v>32</v>
      </c>
      <c r="F96" s="30" t="s">
        <v>33</v>
      </c>
      <c r="G96" s="47" t="s">
        <v>101</v>
      </c>
      <c r="H96" s="48"/>
    </row>
    <row r="97" spans="1:10" ht="32.25" thickBot="1" x14ac:dyDescent="0.3">
      <c r="A97" s="23"/>
      <c r="B97" s="26"/>
      <c r="C97" s="31"/>
      <c r="D97" s="31"/>
      <c r="E97" s="31"/>
      <c r="F97" s="31"/>
      <c r="G97" s="20" t="s">
        <v>102</v>
      </c>
      <c r="H97" s="21">
        <v>4</v>
      </c>
      <c r="I97" s="18"/>
      <c r="J97" s="18"/>
    </row>
    <row r="98" spans="1:10" x14ac:dyDescent="0.25">
      <c r="A98" s="23"/>
      <c r="B98" s="26"/>
      <c r="C98" s="31"/>
      <c r="D98" s="31"/>
      <c r="E98" s="31"/>
      <c r="F98" s="31"/>
      <c r="G98" s="49" t="s">
        <v>103</v>
      </c>
      <c r="H98" s="50"/>
    </row>
    <row r="99" spans="1:10" ht="32.25" thickBot="1" x14ac:dyDescent="0.3">
      <c r="A99" s="23"/>
      <c r="B99" s="26"/>
      <c r="C99" s="31"/>
      <c r="D99" s="31"/>
      <c r="E99" s="31"/>
      <c r="F99" s="31"/>
      <c r="G99" s="20" t="s">
        <v>105</v>
      </c>
      <c r="H99" s="21">
        <v>7</v>
      </c>
      <c r="I99" s="18"/>
      <c r="J99" s="18"/>
    </row>
    <row r="100" spans="1:10" x14ac:dyDescent="0.25">
      <c r="A100" s="23"/>
      <c r="B100" s="26"/>
      <c r="C100" s="31"/>
      <c r="D100" s="31"/>
      <c r="E100" s="31"/>
      <c r="F100" s="31"/>
      <c r="G100" s="49" t="s">
        <v>106</v>
      </c>
      <c r="H100" s="50"/>
    </row>
    <row r="101" spans="1:10" ht="32.25" thickBot="1" x14ac:dyDescent="0.3">
      <c r="A101" s="23"/>
      <c r="B101" s="26"/>
      <c r="C101" s="31"/>
      <c r="D101" s="31"/>
      <c r="E101" s="31"/>
      <c r="F101" s="31"/>
      <c r="G101" s="20" t="s">
        <v>114</v>
      </c>
      <c r="H101" s="21">
        <v>7</v>
      </c>
      <c r="I101" s="18"/>
      <c r="J101" s="18"/>
    </row>
    <row r="102" spans="1:10" x14ac:dyDescent="0.25">
      <c r="A102" s="23"/>
      <c r="B102" s="26"/>
      <c r="C102" s="31"/>
      <c r="D102" s="31"/>
      <c r="E102" s="31"/>
      <c r="F102" s="31"/>
      <c r="G102" s="49" t="s">
        <v>115</v>
      </c>
      <c r="H102" s="50"/>
    </row>
    <row r="103" spans="1:10" ht="48" thickBot="1" x14ac:dyDescent="0.3">
      <c r="A103" s="23"/>
      <c r="B103" s="26"/>
      <c r="C103" s="31"/>
      <c r="D103" s="31"/>
      <c r="E103" s="31"/>
      <c r="F103" s="31"/>
      <c r="G103" s="20" t="s">
        <v>123</v>
      </c>
      <c r="H103" s="21">
        <v>3</v>
      </c>
      <c r="I103" s="18"/>
      <c r="J103" s="18"/>
    </row>
    <row r="104" spans="1:10" ht="15" customHeight="1" x14ac:dyDescent="0.25">
      <c r="A104" s="23"/>
      <c r="B104" s="26"/>
      <c r="C104" s="31"/>
      <c r="D104" s="31"/>
      <c r="E104" s="31"/>
      <c r="F104" s="31"/>
      <c r="G104" s="49" t="s">
        <v>124</v>
      </c>
      <c r="H104" s="50"/>
    </row>
    <row r="105" spans="1:10" ht="63" x14ac:dyDescent="0.25">
      <c r="A105" s="23"/>
      <c r="B105" s="26"/>
      <c r="C105" s="31"/>
      <c r="D105" s="31"/>
      <c r="E105" s="31"/>
      <c r="F105" s="31"/>
      <c r="G105" s="20" t="s">
        <v>129</v>
      </c>
      <c r="H105" s="21">
        <v>1</v>
      </c>
      <c r="I105" s="18"/>
      <c r="J105" s="18"/>
    </row>
    <row r="106" spans="1:10" ht="16.5" thickBot="1" x14ac:dyDescent="0.3">
      <c r="A106" s="23"/>
      <c r="B106" s="26"/>
      <c r="C106" s="32"/>
      <c r="D106" s="32"/>
      <c r="E106" s="32"/>
      <c r="F106" s="32"/>
      <c r="G106" s="51" t="s">
        <v>8</v>
      </c>
      <c r="H106" s="53">
        <f>SUM(H97:H97,H99:H99,H101:H101,H103:H103,H105:H105)</f>
        <v>22</v>
      </c>
    </row>
    <row r="107" spans="1:10" ht="200.1" customHeight="1" thickBot="1" x14ac:dyDescent="0.3">
      <c r="A107" s="24"/>
      <c r="B107" s="27"/>
      <c r="C107" s="28" t="s">
        <v>164</v>
      </c>
      <c r="D107" s="28"/>
      <c r="E107" s="28"/>
      <c r="F107" s="29"/>
      <c r="G107" s="52"/>
      <c r="H107" s="54"/>
    </row>
    <row r="108" spans="1:10" ht="15" customHeight="1" x14ac:dyDescent="0.25">
      <c r="A108" s="22">
        <v>7</v>
      </c>
      <c r="B108" s="25" t="s">
        <v>152</v>
      </c>
      <c r="C108" s="30" t="s">
        <v>34</v>
      </c>
      <c r="D108" s="30" t="s">
        <v>35</v>
      </c>
      <c r="E108" s="30" t="s">
        <v>36</v>
      </c>
      <c r="F108" s="30" t="s">
        <v>37</v>
      </c>
      <c r="G108" s="47" t="s">
        <v>90</v>
      </c>
      <c r="H108" s="48"/>
    </row>
    <row r="109" spans="1:10" ht="31.5" x14ac:dyDescent="0.25">
      <c r="A109" s="23"/>
      <c r="B109" s="26"/>
      <c r="C109" s="31"/>
      <c r="D109" s="31"/>
      <c r="E109" s="31"/>
      <c r="F109" s="31"/>
      <c r="G109" s="20" t="s">
        <v>91</v>
      </c>
      <c r="H109" s="21">
        <v>8</v>
      </c>
      <c r="I109" s="18"/>
    </row>
    <row r="110" spans="1:10" ht="47.25" x14ac:dyDescent="0.25">
      <c r="A110" s="23"/>
      <c r="B110" s="26"/>
      <c r="C110" s="31"/>
      <c r="D110" s="31"/>
      <c r="E110" s="31"/>
      <c r="F110" s="31"/>
      <c r="G110" s="20" t="s">
        <v>92</v>
      </c>
      <c r="H110" s="21">
        <v>17</v>
      </c>
      <c r="I110" s="18"/>
      <c r="J110" s="18"/>
    </row>
    <row r="111" spans="1:10" ht="31.5" x14ac:dyDescent="0.25">
      <c r="A111" s="23"/>
      <c r="B111" s="26"/>
      <c r="C111" s="31"/>
      <c r="D111" s="31"/>
      <c r="E111" s="31"/>
      <c r="F111" s="31"/>
      <c r="G111" s="20" t="s">
        <v>93</v>
      </c>
      <c r="H111" s="21">
        <v>8</v>
      </c>
      <c r="I111" s="18"/>
    </row>
    <row r="112" spans="1:10" ht="63" x14ac:dyDescent="0.25">
      <c r="A112" s="23"/>
      <c r="B112" s="26"/>
      <c r="C112" s="31"/>
      <c r="D112" s="31"/>
      <c r="E112" s="31"/>
      <c r="F112" s="31"/>
      <c r="G112" s="20" t="s">
        <v>94</v>
      </c>
      <c r="H112" s="21">
        <v>8</v>
      </c>
      <c r="I112" s="18"/>
    </row>
    <row r="113" spans="1:10" ht="47.25" x14ac:dyDescent="0.25">
      <c r="A113" s="23"/>
      <c r="B113" s="26"/>
      <c r="C113" s="31"/>
      <c r="D113" s="31"/>
      <c r="E113" s="31"/>
      <c r="F113" s="31"/>
      <c r="G113" s="20" t="s">
        <v>146</v>
      </c>
      <c r="H113" s="21">
        <v>8</v>
      </c>
      <c r="I113" s="18"/>
    </row>
    <row r="114" spans="1:10" ht="47.25" x14ac:dyDescent="0.25">
      <c r="A114" s="23"/>
      <c r="B114" s="26"/>
      <c r="C114" s="31"/>
      <c r="D114" s="31"/>
      <c r="E114" s="31"/>
      <c r="F114" s="31"/>
      <c r="G114" s="20" t="s">
        <v>95</v>
      </c>
      <c r="H114" s="21">
        <v>8</v>
      </c>
      <c r="I114" s="18"/>
    </row>
    <row r="115" spans="1:10" ht="63" x14ac:dyDescent="0.25">
      <c r="A115" s="23"/>
      <c r="B115" s="26"/>
      <c r="C115" s="31"/>
      <c r="D115" s="31"/>
      <c r="E115" s="31"/>
      <c r="F115" s="31"/>
      <c r="G115" s="20" t="s">
        <v>147</v>
      </c>
      <c r="H115" s="21">
        <v>17</v>
      </c>
      <c r="I115" s="18"/>
      <c r="J115" s="18"/>
    </row>
    <row r="116" spans="1:10" ht="63" x14ac:dyDescent="0.25">
      <c r="A116" s="23"/>
      <c r="B116" s="26"/>
      <c r="C116" s="31"/>
      <c r="D116" s="31"/>
      <c r="E116" s="31"/>
      <c r="F116" s="31"/>
      <c r="G116" s="20" t="s">
        <v>96</v>
      </c>
      <c r="H116" s="21">
        <v>17</v>
      </c>
      <c r="I116" s="18"/>
      <c r="J116" s="18"/>
    </row>
    <row r="117" spans="1:10" ht="47.25" x14ac:dyDescent="0.25">
      <c r="A117" s="23"/>
      <c r="B117" s="26"/>
      <c r="C117" s="31"/>
      <c r="D117" s="31"/>
      <c r="E117" s="31"/>
      <c r="F117" s="31"/>
      <c r="G117" s="20" t="s">
        <v>97</v>
      </c>
      <c r="H117" s="21">
        <v>8</v>
      </c>
      <c r="I117" s="18"/>
    </row>
    <row r="118" spans="1:10" ht="63" x14ac:dyDescent="0.25">
      <c r="A118" s="23"/>
      <c r="B118" s="26"/>
      <c r="C118" s="31"/>
      <c r="D118" s="31"/>
      <c r="E118" s="31"/>
      <c r="F118" s="31"/>
      <c r="G118" s="20" t="s">
        <v>98</v>
      </c>
      <c r="H118" s="21">
        <v>8</v>
      </c>
      <c r="I118" s="18"/>
    </row>
    <row r="119" spans="1:10" ht="47.25" x14ac:dyDescent="0.25">
      <c r="A119" s="23"/>
      <c r="B119" s="26"/>
      <c r="C119" s="31"/>
      <c r="D119" s="31"/>
      <c r="E119" s="31"/>
      <c r="F119" s="31"/>
      <c r="G119" s="20" t="s">
        <v>99</v>
      </c>
      <c r="H119" s="21">
        <v>17</v>
      </c>
      <c r="I119" s="18"/>
      <c r="J119" s="18"/>
    </row>
    <row r="120" spans="1:10" ht="16.5" thickBot="1" x14ac:dyDescent="0.3">
      <c r="A120" s="23"/>
      <c r="B120" s="26"/>
      <c r="C120" s="31"/>
      <c r="D120" s="31"/>
      <c r="E120" s="31"/>
      <c r="F120" s="31"/>
      <c r="G120" s="20" t="s">
        <v>100</v>
      </c>
      <c r="H120" s="21">
        <v>8</v>
      </c>
      <c r="I120" s="18"/>
    </row>
    <row r="121" spans="1:10" x14ac:dyDescent="0.25">
      <c r="A121" s="23"/>
      <c r="B121" s="26"/>
      <c r="C121" s="31"/>
      <c r="D121" s="31"/>
      <c r="E121" s="31"/>
      <c r="F121" s="31"/>
      <c r="G121" s="47" t="s">
        <v>101</v>
      </c>
      <c r="H121" s="48"/>
    </row>
    <row r="122" spans="1:10" ht="31.5" x14ac:dyDescent="0.25">
      <c r="A122" s="23"/>
      <c r="B122" s="26"/>
      <c r="C122" s="31"/>
      <c r="D122" s="31"/>
      <c r="E122" s="31"/>
      <c r="F122" s="31"/>
      <c r="G122" s="20" t="s">
        <v>130</v>
      </c>
      <c r="H122" s="21">
        <v>4</v>
      </c>
      <c r="I122" s="18"/>
      <c r="J122" s="18"/>
    </row>
    <row r="123" spans="1:10" ht="78.75" x14ac:dyDescent="0.25">
      <c r="A123" s="23"/>
      <c r="B123" s="26"/>
      <c r="C123" s="31"/>
      <c r="D123" s="31"/>
      <c r="E123" s="31"/>
      <c r="F123" s="31"/>
      <c r="G123" s="20" t="s">
        <v>131</v>
      </c>
      <c r="H123" s="21">
        <v>8</v>
      </c>
      <c r="I123" s="18"/>
      <c r="J123" s="18"/>
    </row>
    <row r="124" spans="1:10" ht="94.5" x14ac:dyDescent="0.25">
      <c r="A124" s="23"/>
      <c r="B124" s="26"/>
      <c r="C124" s="31"/>
      <c r="D124" s="31"/>
      <c r="E124" s="31"/>
      <c r="F124" s="31"/>
      <c r="G124" s="20" t="s">
        <v>132</v>
      </c>
      <c r="H124" s="21">
        <v>3</v>
      </c>
      <c r="I124" s="18"/>
    </row>
    <row r="125" spans="1:10" ht="47.25" x14ac:dyDescent="0.25">
      <c r="A125" s="23"/>
      <c r="B125" s="26"/>
      <c r="C125" s="31"/>
      <c r="D125" s="31"/>
      <c r="E125" s="31"/>
      <c r="F125" s="31"/>
      <c r="G125" s="20" t="s">
        <v>133</v>
      </c>
      <c r="H125" s="21">
        <v>3</v>
      </c>
      <c r="I125" s="18"/>
    </row>
    <row r="126" spans="1:10" ht="31.5" x14ac:dyDescent="0.25">
      <c r="A126" s="23"/>
      <c r="B126" s="26"/>
      <c r="C126" s="31"/>
      <c r="D126" s="31"/>
      <c r="E126" s="31"/>
      <c r="F126" s="31"/>
      <c r="G126" s="20" t="s">
        <v>134</v>
      </c>
      <c r="H126" s="21">
        <v>3</v>
      </c>
      <c r="I126" s="18"/>
    </row>
    <row r="127" spans="1:10" ht="47.25" x14ac:dyDescent="0.25">
      <c r="A127" s="23"/>
      <c r="B127" s="26"/>
      <c r="C127" s="31"/>
      <c r="D127" s="31"/>
      <c r="E127" s="31"/>
      <c r="F127" s="31"/>
      <c r="G127" s="20" t="s">
        <v>135</v>
      </c>
      <c r="H127" s="21">
        <v>3</v>
      </c>
      <c r="I127" s="18"/>
    </row>
    <row r="128" spans="1:10" x14ac:dyDescent="0.25">
      <c r="A128" s="23"/>
      <c r="B128" s="26"/>
      <c r="C128" s="31"/>
      <c r="D128" s="31"/>
      <c r="E128" s="31"/>
      <c r="F128" s="31"/>
      <c r="G128" s="20" t="s">
        <v>136</v>
      </c>
      <c r="H128" s="21">
        <v>3</v>
      </c>
      <c r="I128" s="18"/>
    </row>
    <row r="129" spans="1:10" ht="47.25" x14ac:dyDescent="0.25">
      <c r="A129" s="23"/>
      <c r="B129" s="26"/>
      <c r="C129" s="31"/>
      <c r="D129" s="31"/>
      <c r="E129" s="31"/>
      <c r="F129" s="31"/>
      <c r="G129" s="20" t="s">
        <v>154</v>
      </c>
      <c r="H129" s="21">
        <v>3</v>
      </c>
      <c r="I129" s="18"/>
    </row>
    <row r="130" spans="1:10" ht="32.25" thickBot="1" x14ac:dyDescent="0.3">
      <c r="A130" s="23"/>
      <c r="B130" s="26"/>
      <c r="C130" s="31"/>
      <c r="D130" s="31"/>
      <c r="E130" s="31"/>
      <c r="F130" s="31"/>
      <c r="G130" s="20" t="s">
        <v>102</v>
      </c>
      <c r="H130" s="21">
        <v>3</v>
      </c>
      <c r="I130" s="18"/>
      <c r="J130" s="18"/>
    </row>
    <row r="131" spans="1:10" x14ac:dyDescent="0.25">
      <c r="A131" s="23"/>
      <c r="B131" s="26"/>
      <c r="C131" s="31"/>
      <c r="D131" s="31"/>
      <c r="E131" s="31"/>
      <c r="F131" s="31"/>
      <c r="G131" s="47" t="s">
        <v>103</v>
      </c>
      <c r="H131" s="48"/>
    </row>
    <row r="132" spans="1:10" ht="78.75" x14ac:dyDescent="0.25">
      <c r="A132" s="23"/>
      <c r="B132" s="26"/>
      <c r="C132" s="31"/>
      <c r="D132" s="31"/>
      <c r="E132" s="31"/>
      <c r="F132" s="31"/>
      <c r="G132" s="12" t="s">
        <v>150</v>
      </c>
      <c r="H132" s="13">
        <v>3</v>
      </c>
    </row>
    <row r="133" spans="1:10" ht="63" x14ac:dyDescent="0.25">
      <c r="A133" s="23"/>
      <c r="B133" s="26"/>
      <c r="C133" s="31"/>
      <c r="D133" s="31"/>
      <c r="E133" s="31"/>
      <c r="F133" s="31"/>
      <c r="G133" s="12" t="s">
        <v>137</v>
      </c>
      <c r="H133" s="13">
        <v>3</v>
      </c>
    </row>
    <row r="134" spans="1:10" ht="63" x14ac:dyDescent="0.25">
      <c r="A134" s="23"/>
      <c r="B134" s="26"/>
      <c r="C134" s="31"/>
      <c r="D134" s="31"/>
      <c r="E134" s="31"/>
      <c r="F134" s="31"/>
      <c r="G134" s="12" t="s">
        <v>138</v>
      </c>
      <c r="H134" s="13">
        <v>3</v>
      </c>
      <c r="I134" s="18"/>
    </row>
    <row r="135" spans="1:10" ht="47.25" x14ac:dyDescent="0.25">
      <c r="A135" s="23"/>
      <c r="B135" s="26"/>
      <c r="C135" s="31"/>
      <c r="D135" s="31"/>
      <c r="E135" s="31"/>
      <c r="F135" s="31"/>
      <c r="G135" s="12" t="s">
        <v>139</v>
      </c>
      <c r="H135" s="13">
        <v>3</v>
      </c>
    </row>
    <row r="136" spans="1:10" ht="47.25" x14ac:dyDescent="0.25">
      <c r="A136" s="23"/>
      <c r="B136" s="26"/>
      <c r="C136" s="31"/>
      <c r="D136" s="31"/>
      <c r="E136" s="31"/>
      <c r="F136" s="31"/>
      <c r="G136" s="12" t="s">
        <v>155</v>
      </c>
      <c r="H136" s="13">
        <v>3</v>
      </c>
    </row>
    <row r="137" spans="1:10" ht="47.25" x14ac:dyDescent="0.25">
      <c r="A137" s="23"/>
      <c r="B137" s="26"/>
      <c r="C137" s="31"/>
      <c r="D137" s="31"/>
      <c r="E137" s="31"/>
      <c r="F137" s="31"/>
      <c r="G137" s="12" t="s">
        <v>140</v>
      </c>
      <c r="H137" s="13">
        <v>3</v>
      </c>
    </row>
    <row r="138" spans="1:10" ht="47.25" x14ac:dyDescent="0.25">
      <c r="A138" s="23"/>
      <c r="B138" s="26"/>
      <c r="C138" s="31"/>
      <c r="D138" s="31"/>
      <c r="E138" s="31"/>
      <c r="F138" s="31"/>
      <c r="G138" s="12" t="s">
        <v>141</v>
      </c>
      <c r="H138" s="13">
        <v>3</v>
      </c>
      <c r="I138" s="18"/>
    </row>
    <row r="139" spans="1:10" ht="31.5" x14ac:dyDescent="0.25">
      <c r="A139" s="23"/>
      <c r="B139" s="26"/>
      <c r="C139" s="31"/>
      <c r="D139" s="31"/>
      <c r="E139" s="31"/>
      <c r="F139" s="31"/>
      <c r="G139" s="12" t="s">
        <v>104</v>
      </c>
      <c r="H139" s="13">
        <v>3</v>
      </c>
      <c r="I139" s="18"/>
    </row>
    <row r="140" spans="1:10" ht="32.25" thickBot="1" x14ac:dyDescent="0.3">
      <c r="A140" s="23"/>
      <c r="B140" s="26"/>
      <c r="C140" s="31"/>
      <c r="D140" s="31"/>
      <c r="E140" s="31"/>
      <c r="F140" s="31"/>
      <c r="G140" s="20" t="s">
        <v>105</v>
      </c>
      <c r="H140" s="21">
        <v>3</v>
      </c>
      <c r="I140" s="18"/>
      <c r="J140" s="18"/>
    </row>
    <row r="141" spans="1:10" x14ac:dyDescent="0.25">
      <c r="A141" s="23"/>
      <c r="B141" s="26"/>
      <c r="C141" s="31"/>
      <c r="D141" s="31"/>
      <c r="E141" s="31"/>
      <c r="F141" s="31"/>
      <c r="G141" s="47" t="s">
        <v>106</v>
      </c>
      <c r="H141" s="48"/>
    </row>
    <row r="142" spans="1:10" ht="31.5" x14ac:dyDescent="0.25">
      <c r="A142" s="23"/>
      <c r="B142" s="26"/>
      <c r="C142" s="31"/>
      <c r="D142" s="31"/>
      <c r="E142" s="31"/>
      <c r="F142" s="31"/>
      <c r="G142" s="12" t="s">
        <v>109</v>
      </c>
      <c r="H142" s="13">
        <v>5</v>
      </c>
    </row>
    <row r="143" spans="1:10" ht="31.5" x14ac:dyDescent="0.25">
      <c r="A143" s="23"/>
      <c r="B143" s="26"/>
      <c r="C143" s="31"/>
      <c r="D143" s="31"/>
      <c r="E143" s="31"/>
      <c r="F143" s="31"/>
      <c r="G143" s="12" t="s">
        <v>110</v>
      </c>
      <c r="H143" s="13">
        <v>5</v>
      </c>
      <c r="I143" s="18"/>
    </row>
    <row r="144" spans="1:10" x14ac:dyDescent="0.25">
      <c r="A144" s="23"/>
      <c r="B144" s="26"/>
      <c r="C144" s="31"/>
      <c r="D144" s="31"/>
      <c r="E144" s="31"/>
      <c r="F144" s="31"/>
      <c r="G144" s="12" t="s">
        <v>111</v>
      </c>
      <c r="H144" s="13">
        <v>5</v>
      </c>
      <c r="I144" s="18"/>
    </row>
    <row r="145" spans="1:10" ht="47.25" x14ac:dyDescent="0.25">
      <c r="A145" s="23"/>
      <c r="B145" s="26"/>
      <c r="C145" s="31"/>
      <c r="D145" s="31"/>
      <c r="E145" s="31"/>
      <c r="F145" s="31"/>
      <c r="G145" s="12" t="s">
        <v>112</v>
      </c>
      <c r="H145" s="13">
        <v>5</v>
      </c>
      <c r="I145" s="18"/>
    </row>
    <row r="146" spans="1:10" x14ac:dyDescent="0.25">
      <c r="A146" s="23"/>
      <c r="B146" s="26"/>
      <c r="C146" s="31"/>
      <c r="D146" s="31"/>
      <c r="E146" s="31"/>
      <c r="F146" s="31"/>
      <c r="G146" s="12" t="s">
        <v>113</v>
      </c>
      <c r="H146" s="13">
        <v>5</v>
      </c>
      <c r="I146" s="18"/>
    </row>
    <row r="147" spans="1:10" ht="32.25" thickBot="1" x14ac:dyDescent="0.3">
      <c r="A147" s="23"/>
      <c r="B147" s="26"/>
      <c r="C147" s="31"/>
      <c r="D147" s="31"/>
      <c r="E147" s="31"/>
      <c r="F147" s="31"/>
      <c r="G147" s="20" t="s">
        <v>114</v>
      </c>
      <c r="H147" s="21">
        <v>7</v>
      </c>
      <c r="I147" s="18"/>
      <c r="J147" s="18"/>
    </row>
    <row r="148" spans="1:10" x14ac:dyDescent="0.25">
      <c r="A148" s="23"/>
      <c r="B148" s="26"/>
      <c r="C148" s="31"/>
      <c r="D148" s="31"/>
      <c r="E148" s="31"/>
      <c r="F148" s="31"/>
      <c r="G148" s="47" t="s">
        <v>115</v>
      </c>
      <c r="H148" s="48"/>
    </row>
    <row r="149" spans="1:10" ht="31.5" x14ac:dyDescent="0.25">
      <c r="A149" s="23"/>
      <c r="B149" s="26"/>
      <c r="C149" s="31"/>
      <c r="D149" s="31"/>
      <c r="E149" s="31"/>
      <c r="F149" s="31"/>
      <c r="G149" s="12" t="s">
        <v>122</v>
      </c>
      <c r="H149" s="13">
        <v>2</v>
      </c>
      <c r="I149" s="18"/>
    </row>
    <row r="150" spans="1:10" ht="48" thickBot="1" x14ac:dyDescent="0.3">
      <c r="A150" s="23"/>
      <c r="B150" s="26"/>
      <c r="C150" s="31"/>
      <c r="D150" s="31"/>
      <c r="E150" s="31"/>
      <c r="F150" s="31"/>
      <c r="G150" s="20" t="s">
        <v>123</v>
      </c>
      <c r="H150" s="21">
        <v>4</v>
      </c>
      <c r="I150" s="18"/>
      <c r="J150" s="18"/>
    </row>
    <row r="151" spans="1:10" ht="15" customHeight="1" x14ac:dyDescent="0.25">
      <c r="A151" s="23"/>
      <c r="B151" s="26"/>
      <c r="C151" s="31"/>
      <c r="D151" s="31"/>
      <c r="E151" s="31"/>
      <c r="F151" s="31"/>
      <c r="G151" s="47" t="s">
        <v>124</v>
      </c>
      <c r="H151" s="48"/>
    </row>
    <row r="152" spans="1:10" ht="31.5" x14ac:dyDescent="0.25">
      <c r="A152" s="23"/>
      <c r="B152" s="26"/>
      <c r="C152" s="31"/>
      <c r="D152" s="31"/>
      <c r="E152" s="31"/>
      <c r="F152" s="31"/>
      <c r="G152" s="12" t="s">
        <v>125</v>
      </c>
      <c r="H152" s="13">
        <v>3</v>
      </c>
      <c r="I152" s="18"/>
    </row>
    <row r="153" spans="1:10" ht="31.5" x14ac:dyDescent="0.25">
      <c r="A153" s="23"/>
      <c r="B153" s="26"/>
      <c r="C153" s="31"/>
      <c r="D153" s="31"/>
      <c r="E153" s="31"/>
      <c r="F153" s="31"/>
      <c r="G153" s="12" t="s">
        <v>126</v>
      </c>
      <c r="H153" s="13">
        <v>3</v>
      </c>
    </row>
    <row r="154" spans="1:10" ht="31.5" x14ac:dyDescent="0.25">
      <c r="A154" s="23"/>
      <c r="B154" s="26"/>
      <c r="C154" s="31"/>
      <c r="D154" s="31"/>
      <c r="E154" s="31"/>
      <c r="F154" s="31"/>
      <c r="G154" s="12" t="s">
        <v>127</v>
      </c>
      <c r="H154" s="13">
        <v>3</v>
      </c>
    </row>
    <row r="155" spans="1:10" ht="47.25" x14ac:dyDescent="0.25">
      <c r="A155" s="23"/>
      <c r="B155" s="26"/>
      <c r="C155" s="31"/>
      <c r="D155" s="31"/>
      <c r="E155" s="31"/>
      <c r="F155" s="31"/>
      <c r="G155" s="20" t="s">
        <v>142</v>
      </c>
      <c r="H155" s="21">
        <v>4</v>
      </c>
      <c r="I155" s="18"/>
      <c r="J155" s="18"/>
    </row>
    <row r="156" spans="1:10" ht="63" x14ac:dyDescent="0.25">
      <c r="A156" s="23"/>
      <c r="B156" s="26"/>
      <c r="C156" s="31"/>
      <c r="D156" s="31"/>
      <c r="E156" s="31"/>
      <c r="F156" s="31"/>
      <c r="G156" s="20" t="s">
        <v>128</v>
      </c>
      <c r="H156" s="21">
        <v>3</v>
      </c>
    </row>
    <row r="157" spans="1:10" ht="63" x14ac:dyDescent="0.25">
      <c r="A157" s="23"/>
      <c r="B157" s="26"/>
      <c r="C157" s="31"/>
      <c r="D157" s="31"/>
      <c r="E157" s="31"/>
      <c r="F157" s="31"/>
      <c r="G157" s="20" t="s">
        <v>129</v>
      </c>
      <c r="H157" s="21">
        <v>5</v>
      </c>
      <c r="I157" s="18"/>
      <c r="J157" s="18"/>
    </row>
    <row r="158" spans="1:10" ht="16.5" thickBot="1" x14ac:dyDescent="0.3">
      <c r="A158" s="23"/>
      <c r="B158" s="26"/>
      <c r="C158" s="32"/>
      <c r="D158" s="32"/>
      <c r="E158" s="32"/>
      <c r="F158" s="32"/>
      <c r="G158" s="51" t="s">
        <v>8</v>
      </c>
      <c r="H158" s="53">
        <f>SUM(H109:H120,H122:H130,H132:H140,H142:H147,H149:H150,H152:H157)</f>
        <v>251</v>
      </c>
    </row>
    <row r="159" spans="1:10" ht="200.1" customHeight="1" thickBot="1" x14ac:dyDescent="0.3">
      <c r="A159" s="24"/>
      <c r="B159" s="27"/>
      <c r="C159" s="28" t="s">
        <v>178</v>
      </c>
      <c r="D159" s="28"/>
      <c r="E159" s="28"/>
      <c r="F159" s="29"/>
      <c r="G159" s="52"/>
      <c r="H159" s="54"/>
    </row>
    <row r="160" spans="1:10" x14ac:dyDescent="0.25">
      <c r="A160" s="22">
        <v>8</v>
      </c>
      <c r="B160" s="25" t="s">
        <v>152</v>
      </c>
      <c r="C160" s="30" t="s">
        <v>38</v>
      </c>
      <c r="D160" s="30" t="s">
        <v>39</v>
      </c>
      <c r="E160" s="30" t="s">
        <v>40</v>
      </c>
      <c r="F160" s="30" t="s">
        <v>41</v>
      </c>
      <c r="G160" s="47" t="s">
        <v>101</v>
      </c>
      <c r="H160" s="48"/>
    </row>
    <row r="161" spans="1:10" ht="32.25" thickBot="1" x14ac:dyDescent="0.3">
      <c r="A161" s="23"/>
      <c r="B161" s="26"/>
      <c r="C161" s="31"/>
      <c r="D161" s="31"/>
      <c r="E161" s="31"/>
      <c r="F161" s="31"/>
      <c r="G161" s="20" t="s">
        <v>102</v>
      </c>
      <c r="H161" s="21">
        <v>4</v>
      </c>
      <c r="I161" s="18"/>
      <c r="J161" s="18"/>
    </row>
    <row r="162" spans="1:10" x14ac:dyDescent="0.25">
      <c r="A162" s="23"/>
      <c r="B162" s="26"/>
      <c r="C162" s="31"/>
      <c r="D162" s="31"/>
      <c r="E162" s="31"/>
      <c r="F162" s="31"/>
      <c r="G162" s="49" t="s">
        <v>103</v>
      </c>
      <c r="H162" s="50"/>
    </row>
    <row r="163" spans="1:10" ht="32.25" thickBot="1" x14ac:dyDescent="0.3">
      <c r="A163" s="23"/>
      <c r="B163" s="26"/>
      <c r="C163" s="31"/>
      <c r="D163" s="31"/>
      <c r="E163" s="31"/>
      <c r="F163" s="31"/>
      <c r="G163" s="20" t="s">
        <v>105</v>
      </c>
      <c r="H163" s="21">
        <v>5</v>
      </c>
      <c r="I163" s="18"/>
      <c r="J163" s="18"/>
    </row>
    <row r="164" spans="1:10" x14ac:dyDescent="0.25">
      <c r="A164" s="23"/>
      <c r="B164" s="26"/>
      <c r="C164" s="31"/>
      <c r="D164" s="31"/>
      <c r="E164" s="31"/>
      <c r="F164" s="31"/>
      <c r="G164" s="49" t="s">
        <v>106</v>
      </c>
      <c r="H164" s="50"/>
    </row>
    <row r="165" spans="1:10" ht="32.25" thickBot="1" x14ac:dyDescent="0.3">
      <c r="A165" s="23"/>
      <c r="B165" s="26"/>
      <c r="C165" s="31"/>
      <c r="D165" s="31"/>
      <c r="E165" s="31"/>
      <c r="F165" s="31"/>
      <c r="G165" s="20" t="s">
        <v>114</v>
      </c>
      <c r="H165" s="21">
        <v>7</v>
      </c>
      <c r="I165" s="18"/>
      <c r="J165" s="18"/>
    </row>
    <row r="166" spans="1:10" x14ac:dyDescent="0.25">
      <c r="A166" s="23"/>
      <c r="B166" s="26"/>
      <c r="C166" s="31"/>
      <c r="D166" s="31"/>
      <c r="E166" s="31"/>
      <c r="F166" s="31"/>
      <c r="G166" s="49" t="s">
        <v>115</v>
      </c>
      <c r="H166" s="50"/>
    </row>
    <row r="167" spans="1:10" ht="48" thickBot="1" x14ac:dyDescent="0.3">
      <c r="A167" s="23"/>
      <c r="B167" s="26"/>
      <c r="C167" s="31"/>
      <c r="D167" s="31"/>
      <c r="E167" s="31"/>
      <c r="F167" s="31"/>
      <c r="G167" s="20" t="s">
        <v>123</v>
      </c>
      <c r="H167" s="21">
        <v>3</v>
      </c>
      <c r="I167" s="18"/>
      <c r="J167" s="18"/>
    </row>
    <row r="168" spans="1:10" ht="15" customHeight="1" x14ac:dyDescent="0.25">
      <c r="A168" s="23"/>
      <c r="B168" s="26"/>
      <c r="C168" s="31"/>
      <c r="D168" s="31"/>
      <c r="E168" s="31"/>
      <c r="F168" s="31"/>
      <c r="G168" s="49" t="s">
        <v>124</v>
      </c>
      <c r="H168" s="50"/>
    </row>
    <row r="169" spans="1:10" ht="63" x14ac:dyDescent="0.25">
      <c r="A169" s="23"/>
      <c r="B169" s="26"/>
      <c r="C169" s="31"/>
      <c r="D169" s="31"/>
      <c r="E169" s="31"/>
      <c r="F169" s="31"/>
      <c r="G169" s="20" t="s">
        <v>129</v>
      </c>
      <c r="H169" s="21">
        <v>2</v>
      </c>
      <c r="I169" s="18"/>
      <c r="J169" s="18"/>
    </row>
    <row r="170" spans="1:10" ht="16.5" thickBot="1" x14ac:dyDescent="0.3">
      <c r="A170" s="23"/>
      <c r="B170" s="26"/>
      <c r="C170" s="32"/>
      <c r="D170" s="32"/>
      <c r="E170" s="32"/>
      <c r="F170" s="32"/>
      <c r="G170" s="51" t="s">
        <v>8</v>
      </c>
      <c r="H170" s="53">
        <f>SUM(H161:H161,H163:H163,H165:H165,H167:H167,H169:H169)</f>
        <v>21</v>
      </c>
    </row>
    <row r="171" spans="1:10" ht="200.1" customHeight="1" thickBot="1" x14ac:dyDescent="0.3">
      <c r="A171" s="24"/>
      <c r="B171" s="27"/>
      <c r="C171" s="28" t="s">
        <v>179</v>
      </c>
      <c r="D171" s="28"/>
      <c r="E171" s="28"/>
      <c r="F171" s="29"/>
      <c r="G171" s="52"/>
      <c r="H171" s="54"/>
    </row>
    <row r="172" spans="1:10" x14ac:dyDescent="0.25">
      <c r="A172" s="22">
        <v>9</v>
      </c>
      <c r="B172" s="25" t="s">
        <v>152</v>
      </c>
      <c r="C172" s="30" t="s">
        <v>42</v>
      </c>
      <c r="D172" s="30" t="s">
        <v>43</v>
      </c>
      <c r="E172" s="30" t="s">
        <v>44</v>
      </c>
      <c r="F172" s="30" t="s">
        <v>45</v>
      </c>
      <c r="G172" s="47" t="s">
        <v>101</v>
      </c>
      <c r="H172" s="48"/>
    </row>
    <row r="173" spans="1:10" ht="32.25" thickBot="1" x14ac:dyDescent="0.3">
      <c r="A173" s="23"/>
      <c r="B173" s="26"/>
      <c r="C173" s="31"/>
      <c r="D173" s="31"/>
      <c r="E173" s="31"/>
      <c r="F173" s="31"/>
      <c r="G173" s="20" t="s">
        <v>102</v>
      </c>
      <c r="H173" s="21">
        <v>4</v>
      </c>
      <c r="I173" s="18"/>
      <c r="J173" s="18"/>
    </row>
    <row r="174" spans="1:10" x14ac:dyDescent="0.25">
      <c r="A174" s="23"/>
      <c r="B174" s="26"/>
      <c r="C174" s="31"/>
      <c r="D174" s="31"/>
      <c r="E174" s="31"/>
      <c r="F174" s="31"/>
      <c r="G174" s="49" t="s">
        <v>103</v>
      </c>
      <c r="H174" s="50"/>
    </row>
    <row r="175" spans="1:10" ht="32.25" thickBot="1" x14ac:dyDescent="0.3">
      <c r="A175" s="23"/>
      <c r="B175" s="26"/>
      <c r="C175" s="31"/>
      <c r="D175" s="31"/>
      <c r="E175" s="31"/>
      <c r="F175" s="31"/>
      <c r="G175" s="20" t="s">
        <v>105</v>
      </c>
      <c r="H175" s="21">
        <v>1</v>
      </c>
      <c r="I175" s="18"/>
    </row>
    <row r="176" spans="1:10" x14ac:dyDescent="0.25">
      <c r="A176" s="23"/>
      <c r="B176" s="26"/>
      <c r="C176" s="31"/>
      <c r="D176" s="31"/>
      <c r="E176" s="31"/>
      <c r="F176" s="31"/>
      <c r="G176" s="49" t="s">
        <v>106</v>
      </c>
      <c r="H176" s="50"/>
    </row>
    <row r="177" spans="1:10" ht="32.25" thickBot="1" x14ac:dyDescent="0.3">
      <c r="A177" s="23"/>
      <c r="B177" s="26"/>
      <c r="C177" s="31"/>
      <c r="D177" s="31"/>
      <c r="E177" s="31"/>
      <c r="F177" s="31"/>
      <c r="G177" s="20" t="s">
        <v>114</v>
      </c>
      <c r="H177" s="21">
        <v>7</v>
      </c>
      <c r="I177" s="18"/>
      <c r="J177" s="18"/>
    </row>
    <row r="178" spans="1:10" x14ac:dyDescent="0.25">
      <c r="A178" s="23"/>
      <c r="B178" s="26"/>
      <c r="C178" s="31"/>
      <c r="D178" s="31"/>
      <c r="E178" s="31"/>
      <c r="F178" s="31"/>
      <c r="G178" s="49" t="s">
        <v>115</v>
      </c>
      <c r="H178" s="50"/>
    </row>
    <row r="179" spans="1:10" ht="48" thickBot="1" x14ac:dyDescent="0.3">
      <c r="A179" s="23"/>
      <c r="B179" s="26"/>
      <c r="C179" s="31"/>
      <c r="D179" s="31"/>
      <c r="E179" s="31"/>
      <c r="F179" s="31"/>
      <c r="G179" s="20" t="s">
        <v>123</v>
      </c>
      <c r="H179" s="21">
        <v>1</v>
      </c>
      <c r="I179" s="18"/>
      <c r="J179" s="18"/>
    </row>
    <row r="180" spans="1:10" ht="15" customHeight="1" x14ac:dyDescent="0.25">
      <c r="A180" s="23"/>
      <c r="B180" s="26"/>
      <c r="C180" s="31"/>
      <c r="D180" s="31"/>
      <c r="E180" s="31"/>
      <c r="F180" s="31"/>
      <c r="G180" s="49" t="s">
        <v>124</v>
      </c>
      <c r="H180" s="50"/>
    </row>
    <row r="181" spans="1:10" ht="63" x14ac:dyDescent="0.25">
      <c r="A181" s="23"/>
      <c r="B181" s="26"/>
      <c r="C181" s="31"/>
      <c r="D181" s="31"/>
      <c r="E181" s="31"/>
      <c r="F181" s="31"/>
      <c r="G181" s="20" t="s">
        <v>129</v>
      </c>
      <c r="H181" s="21">
        <v>1</v>
      </c>
      <c r="I181" s="18"/>
      <c r="J181" s="18"/>
    </row>
    <row r="182" spans="1:10" ht="76.5" customHeight="1" thickBot="1" x14ac:dyDescent="0.3">
      <c r="A182" s="23"/>
      <c r="B182" s="26"/>
      <c r="C182" s="32"/>
      <c r="D182" s="32"/>
      <c r="E182" s="32"/>
      <c r="F182" s="32"/>
      <c r="G182" s="51" t="s">
        <v>8</v>
      </c>
      <c r="H182" s="53">
        <f>SUM(H173:H173,H175:H175,H177:H177,H179:H179,H181:H181)</f>
        <v>14</v>
      </c>
    </row>
    <row r="183" spans="1:10" ht="200.1" customHeight="1" thickBot="1" x14ac:dyDescent="0.3">
      <c r="A183" s="24"/>
      <c r="B183" s="27"/>
      <c r="C183" s="28" t="s">
        <v>165</v>
      </c>
      <c r="D183" s="28"/>
      <c r="E183" s="28"/>
      <c r="F183" s="29"/>
      <c r="G183" s="52"/>
      <c r="H183" s="54"/>
    </row>
    <row r="184" spans="1:10" x14ac:dyDescent="0.25">
      <c r="A184" s="22">
        <v>10</v>
      </c>
      <c r="B184" s="25" t="s">
        <v>151</v>
      </c>
      <c r="C184" s="30" t="s">
        <v>46</v>
      </c>
      <c r="D184" s="30" t="s">
        <v>47</v>
      </c>
      <c r="E184" s="30" t="s">
        <v>48</v>
      </c>
      <c r="F184" s="30" t="s">
        <v>49</v>
      </c>
      <c r="G184" s="47" t="s">
        <v>101</v>
      </c>
      <c r="H184" s="48"/>
    </row>
    <row r="185" spans="1:10" ht="32.25" thickBot="1" x14ac:dyDescent="0.3">
      <c r="A185" s="23"/>
      <c r="B185" s="26"/>
      <c r="C185" s="31"/>
      <c r="D185" s="31"/>
      <c r="E185" s="31"/>
      <c r="F185" s="31"/>
      <c r="G185" s="20" t="s">
        <v>102</v>
      </c>
      <c r="H185" s="21">
        <v>3</v>
      </c>
      <c r="I185" s="18"/>
      <c r="J185" s="18"/>
    </row>
    <row r="186" spans="1:10" x14ac:dyDescent="0.25">
      <c r="A186" s="23"/>
      <c r="B186" s="26"/>
      <c r="C186" s="31"/>
      <c r="D186" s="31"/>
      <c r="E186" s="31"/>
      <c r="F186" s="31"/>
      <c r="G186" s="49" t="s">
        <v>103</v>
      </c>
      <c r="H186" s="50"/>
    </row>
    <row r="187" spans="1:10" ht="32.25" thickBot="1" x14ac:dyDescent="0.3">
      <c r="A187" s="23"/>
      <c r="B187" s="26"/>
      <c r="C187" s="31"/>
      <c r="D187" s="31"/>
      <c r="E187" s="31"/>
      <c r="F187" s="31"/>
      <c r="G187" s="20" t="s">
        <v>105</v>
      </c>
      <c r="H187" s="21">
        <v>1</v>
      </c>
      <c r="I187" s="18"/>
    </row>
    <row r="188" spans="1:10" x14ac:dyDescent="0.25">
      <c r="A188" s="23"/>
      <c r="B188" s="26"/>
      <c r="C188" s="31"/>
      <c r="D188" s="31"/>
      <c r="E188" s="31"/>
      <c r="F188" s="31"/>
      <c r="G188" s="49" t="s">
        <v>106</v>
      </c>
      <c r="H188" s="50"/>
    </row>
    <row r="189" spans="1:10" ht="32.25" thickBot="1" x14ac:dyDescent="0.3">
      <c r="A189" s="23"/>
      <c r="B189" s="26"/>
      <c r="C189" s="31"/>
      <c r="D189" s="31"/>
      <c r="E189" s="31"/>
      <c r="F189" s="31"/>
      <c r="G189" s="20" t="s">
        <v>114</v>
      </c>
      <c r="H189" s="21">
        <v>7</v>
      </c>
      <c r="I189" s="18"/>
      <c r="J189" s="18"/>
    </row>
    <row r="190" spans="1:10" x14ac:dyDescent="0.25">
      <c r="A190" s="23"/>
      <c r="B190" s="26"/>
      <c r="C190" s="31"/>
      <c r="D190" s="31"/>
      <c r="E190" s="31"/>
      <c r="F190" s="31"/>
      <c r="G190" s="49" t="s">
        <v>115</v>
      </c>
      <c r="H190" s="50"/>
    </row>
    <row r="191" spans="1:10" ht="48" thickBot="1" x14ac:dyDescent="0.3">
      <c r="A191" s="23"/>
      <c r="B191" s="26"/>
      <c r="C191" s="31"/>
      <c r="D191" s="31"/>
      <c r="E191" s="31"/>
      <c r="F191" s="31"/>
      <c r="G191" s="20" t="s">
        <v>123</v>
      </c>
      <c r="H191" s="21">
        <v>1</v>
      </c>
      <c r="I191" s="18"/>
      <c r="J191" s="18"/>
    </row>
    <row r="192" spans="1:10" ht="15" customHeight="1" x14ac:dyDescent="0.25">
      <c r="A192" s="23"/>
      <c r="B192" s="26"/>
      <c r="C192" s="31"/>
      <c r="D192" s="31"/>
      <c r="E192" s="31"/>
      <c r="F192" s="31"/>
      <c r="G192" s="49" t="s">
        <v>124</v>
      </c>
      <c r="H192" s="50"/>
    </row>
    <row r="193" spans="1:10" ht="63" x14ac:dyDescent="0.25">
      <c r="A193" s="23"/>
      <c r="B193" s="26"/>
      <c r="C193" s="31"/>
      <c r="D193" s="31"/>
      <c r="E193" s="31"/>
      <c r="F193" s="31"/>
      <c r="G193" s="20" t="s">
        <v>129</v>
      </c>
      <c r="H193" s="21">
        <v>2</v>
      </c>
      <c r="I193" s="18"/>
      <c r="J193" s="18"/>
    </row>
    <row r="194" spans="1:10" ht="16.5" thickBot="1" x14ac:dyDescent="0.3">
      <c r="A194" s="23"/>
      <c r="B194" s="26"/>
      <c r="C194" s="32"/>
      <c r="D194" s="32"/>
      <c r="E194" s="32"/>
      <c r="F194" s="32"/>
      <c r="G194" s="51" t="s">
        <v>8</v>
      </c>
      <c r="H194" s="53">
        <f>SUM(H185:H185,H187:H187,H189:H189,H191:H191,H193:H193)</f>
        <v>14</v>
      </c>
    </row>
    <row r="195" spans="1:10" ht="200.1" customHeight="1" thickBot="1" x14ac:dyDescent="0.3">
      <c r="A195" s="24"/>
      <c r="B195" s="27"/>
      <c r="C195" s="28" t="s">
        <v>166</v>
      </c>
      <c r="D195" s="28"/>
      <c r="E195" s="28"/>
      <c r="F195" s="29"/>
      <c r="G195" s="52"/>
      <c r="H195" s="54"/>
    </row>
    <row r="196" spans="1:10" x14ac:dyDescent="0.25">
      <c r="A196" s="22">
        <v>11</v>
      </c>
      <c r="B196" s="25" t="s">
        <v>151</v>
      </c>
      <c r="C196" s="30" t="s">
        <v>50</v>
      </c>
      <c r="D196" s="30" t="s">
        <v>51</v>
      </c>
      <c r="E196" s="30" t="s">
        <v>52</v>
      </c>
      <c r="F196" s="30" t="s">
        <v>53</v>
      </c>
      <c r="G196" s="47" t="s">
        <v>101</v>
      </c>
      <c r="H196" s="48"/>
    </row>
    <row r="197" spans="1:10" ht="31.5" x14ac:dyDescent="0.25">
      <c r="A197" s="23"/>
      <c r="B197" s="26"/>
      <c r="C197" s="31"/>
      <c r="D197" s="31"/>
      <c r="E197" s="31"/>
      <c r="F197" s="31"/>
      <c r="G197" s="12" t="s">
        <v>130</v>
      </c>
      <c r="H197" s="13">
        <v>2</v>
      </c>
      <c r="I197" s="18"/>
    </row>
    <row r="198" spans="1:10" ht="78.75" x14ac:dyDescent="0.25">
      <c r="A198" s="23"/>
      <c r="B198" s="26"/>
      <c r="C198" s="31"/>
      <c r="D198" s="31"/>
      <c r="E198" s="31"/>
      <c r="F198" s="31"/>
      <c r="G198" s="12" t="s">
        <v>131</v>
      </c>
      <c r="H198" s="13">
        <v>2</v>
      </c>
      <c r="I198" s="18"/>
    </row>
    <row r="199" spans="1:10" ht="94.5" x14ac:dyDescent="0.25">
      <c r="A199" s="23"/>
      <c r="B199" s="26"/>
      <c r="C199" s="31"/>
      <c r="D199" s="31"/>
      <c r="E199" s="31"/>
      <c r="F199" s="31"/>
      <c r="G199" s="12" t="s">
        <v>132</v>
      </c>
      <c r="H199" s="13">
        <v>2</v>
      </c>
      <c r="I199" s="18"/>
    </row>
    <row r="200" spans="1:10" ht="47.25" x14ac:dyDescent="0.25">
      <c r="A200" s="23"/>
      <c r="B200" s="26"/>
      <c r="C200" s="31"/>
      <c r="D200" s="31"/>
      <c r="E200" s="31"/>
      <c r="F200" s="31"/>
      <c r="G200" s="12" t="s">
        <v>133</v>
      </c>
      <c r="H200" s="13">
        <v>2</v>
      </c>
      <c r="I200" s="18"/>
    </row>
    <row r="201" spans="1:10" ht="31.5" x14ac:dyDescent="0.25">
      <c r="A201" s="23"/>
      <c r="B201" s="26"/>
      <c r="C201" s="31"/>
      <c r="D201" s="31"/>
      <c r="E201" s="31"/>
      <c r="F201" s="31"/>
      <c r="G201" s="12" t="s">
        <v>134</v>
      </c>
      <c r="H201" s="13">
        <v>2</v>
      </c>
      <c r="I201" s="18"/>
    </row>
    <row r="202" spans="1:10" ht="47.25" x14ac:dyDescent="0.25">
      <c r="A202" s="23"/>
      <c r="B202" s="26"/>
      <c r="C202" s="31"/>
      <c r="D202" s="31"/>
      <c r="E202" s="31"/>
      <c r="F202" s="31"/>
      <c r="G202" s="12" t="s">
        <v>135</v>
      </c>
      <c r="H202" s="13">
        <v>2</v>
      </c>
      <c r="I202" s="18"/>
    </row>
    <row r="203" spans="1:10" x14ac:dyDescent="0.25">
      <c r="A203" s="23"/>
      <c r="B203" s="26"/>
      <c r="C203" s="31"/>
      <c r="D203" s="31"/>
      <c r="E203" s="31"/>
      <c r="F203" s="31"/>
      <c r="G203" s="12" t="s">
        <v>136</v>
      </c>
      <c r="H203" s="13">
        <v>2</v>
      </c>
      <c r="I203" s="18"/>
    </row>
    <row r="204" spans="1:10" ht="47.25" x14ac:dyDescent="0.25">
      <c r="A204" s="23"/>
      <c r="B204" s="26"/>
      <c r="C204" s="31"/>
      <c r="D204" s="31"/>
      <c r="E204" s="31"/>
      <c r="F204" s="31"/>
      <c r="G204" s="12" t="s">
        <v>154</v>
      </c>
      <c r="H204" s="13">
        <v>2</v>
      </c>
      <c r="I204" s="18"/>
    </row>
    <row r="205" spans="1:10" ht="31.5" x14ac:dyDescent="0.25">
      <c r="A205" s="23"/>
      <c r="B205" s="26"/>
      <c r="C205" s="31"/>
      <c r="D205" s="31"/>
      <c r="E205" s="31"/>
      <c r="F205" s="31"/>
      <c r="G205" s="20" t="s">
        <v>102</v>
      </c>
      <c r="H205" s="21">
        <v>4</v>
      </c>
      <c r="I205" s="18"/>
      <c r="J205" s="18"/>
    </row>
    <row r="206" spans="1:10" ht="16.5" thickBot="1" x14ac:dyDescent="0.3">
      <c r="A206" s="23"/>
      <c r="B206" s="26"/>
      <c r="C206" s="32"/>
      <c r="D206" s="32"/>
      <c r="E206" s="32"/>
      <c r="F206" s="32"/>
      <c r="G206" s="51" t="s">
        <v>8</v>
      </c>
      <c r="H206" s="53">
        <f>SUM(H197:H205)</f>
        <v>20</v>
      </c>
    </row>
    <row r="207" spans="1:10" ht="200.1" customHeight="1" thickBot="1" x14ac:dyDescent="0.3">
      <c r="A207" s="24"/>
      <c r="B207" s="27"/>
      <c r="C207" s="28" t="s">
        <v>167</v>
      </c>
      <c r="D207" s="28"/>
      <c r="E207" s="28"/>
      <c r="F207" s="29"/>
      <c r="G207" s="52"/>
      <c r="H207" s="54"/>
    </row>
    <row r="208" spans="1:10" x14ac:dyDescent="0.25">
      <c r="A208" s="22">
        <v>12</v>
      </c>
      <c r="B208" s="25" t="s">
        <v>151</v>
      </c>
      <c r="C208" s="30" t="s">
        <v>54</v>
      </c>
      <c r="D208" s="30" t="s">
        <v>55</v>
      </c>
      <c r="E208" s="30" t="s">
        <v>56</v>
      </c>
      <c r="F208" s="30" t="s">
        <v>57</v>
      </c>
      <c r="G208" s="47" t="s">
        <v>101</v>
      </c>
      <c r="H208" s="48"/>
    </row>
    <row r="209" spans="1:10" ht="32.25" thickBot="1" x14ac:dyDescent="0.3">
      <c r="A209" s="23"/>
      <c r="B209" s="26"/>
      <c r="C209" s="31"/>
      <c r="D209" s="31"/>
      <c r="E209" s="31"/>
      <c r="F209" s="31"/>
      <c r="G209" s="20" t="s">
        <v>102</v>
      </c>
      <c r="H209" s="21">
        <v>3</v>
      </c>
      <c r="I209" s="18"/>
      <c r="J209" s="18"/>
    </row>
    <row r="210" spans="1:10" x14ac:dyDescent="0.25">
      <c r="A210" s="23"/>
      <c r="B210" s="26"/>
      <c r="C210" s="31"/>
      <c r="D210" s="31"/>
      <c r="E210" s="31"/>
      <c r="F210" s="31"/>
      <c r="G210" s="49" t="s">
        <v>103</v>
      </c>
      <c r="H210" s="50"/>
    </row>
    <row r="211" spans="1:10" ht="32.25" thickBot="1" x14ac:dyDescent="0.3">
      <c r="A211" s="23"/>
      <c r="B211" s="26"/>
      <c r="C211" s="31"/>
      <c r="D211" s="31"/>
      <c r="E211" s="31"/>
      <c r="F211" s="31"/>
      <c r="G211" s="20" t="s">
        <v>105</v>
      </c>
      <c r="H211" s="21">
        <v>1</v>
      </c>
      <c r="I211" s="18"/>
    </row>
    <row r="212" spans="1:10" x14ac:dyDescent="0.25">
      <c r="A212" s="23"/>
      <c r="B212" s="26"/>
      <c r="C212" s="31"/>
      <c r="D212" s="31"/>
      <c r="E212" s="31"/>
      <c r="F212" s="31"/>
      <c r="G212" s="49" t="s">
        <v>106</v>
      </c>
      <c r="H212" s="50"/>
    </row>
    <row r="213" spans="1:10" ht="32.25" thickBot="1" x14ac:dyDescent="0.3">
      <c r="A213" s="23"/>
      <c r="B213" s="26"/>
      <c r="C213" s="31"/>
      <c r="D213" s="31"/>
      <c r="E213" s="31"/>
      <c r="F213" s="31"/>
      <c r="G213" s="20" t="s">
        <v>114</v>
      </c>
      <c r="H213" s="21">
        <v>7</v>
      </c>
      <c r="I213" s="18"/>
      <c r="J213" s="18"/>
    </row>
    <row r="214" spans="1:10" x14ac:dyDescent="0.25">
      <c r="A214" s="23"/>
      <c r="B214" s="26"/>
      <c r="C214" s="31"/>
      <c r="D214" s="31"/>
      <c r="E214" s="31"/>
      <c r="F214" s="31"/>
      <c r="G214" s="49" t="s">
        <v>115</v>
      </c>
      <c r="H214" s="50"/>
    </row>
    <row r="215" spans="1:10" ht="48" thickBot="1" x14ac:dyDescent="0.3">
      <c r="A215" s="23"/>
      <c r="B215" s="26"/>
      <c r="C215" s="31"/>
      <c r="D215" s="31"/>
      <c r="E215" s="31"/>
      <c r="F215" s="31"/>
      <c r="G215" s="20" t="s">
        <v>123</v>
      </c>
      <c r="H215" s="21">
        <v>1</v>
      </c>
      <c r="I215" s="18"/>
      <c r="J215" s="18"/>
    </row>
    <row r="216" spans="1:10" ht="15" customHeight="1" x14ac:dyDescent="0.25">
      <c r="A216" s="23"/>
      <c r="B216" s="26"/>
      <c r="C216" s="31"/>
      <c r="D216" s="31"/>
      <c r="E216" s="31"/>
      <c r="F216" s="31"/>
      <c r="G216" s="49" t="s">
        <v>124</v>
      </c>
      <c r="H216" s="50"/>
    </row>
    <row r="217" spans="1:10" ht="63" x14ac:dyDescent="0.25">
      <c r="A217" s="23"/>
      <c r="B217" s="26"/>
      <c r="C217" s="31"/>
      <c r="D217" s="31"/>
      <c r="E217" s="31"/>
      <c r="F217" s="31"/>
      <c r="G217" s="20" t="s">
        <v>129</v>
      </c>
      <c r="H217" s="21">
        <v>2</v>
      </c>
      <c r="I217" s="18"/>
      <c r="J217" s="18"/>
    </row>
    <row r="218" spans="1:10" ht="16.5" thickBot="1" x14ac:dyDescent="0.3">
      <c r="A218" s="23"/>
      <c r="B218" s="26"/>
      <c r="C218" s="32"/>
      <c r="D218" s="32"/>
      <c r="E218" s="32"/>
      <c r="F218" s="32"/>
      <c r="G218" s="51" t="s">
        <v>8</v>
      </c>
      <c r="H218" s="53">
        <f>SUM(H209:H209,H211:H211,H213:H213,H215:H215,H217:H217)</f>
        <v>14</v>
      </c>
    </row>
    <row r="219" spans="1:10" ht="200.1" customHeight="1" thickBot="1" x14ac:dyDescent="0.3">
      <c r="A219" s="24"/>
      <c r="B219" s="27"/>
      <c r="C219" s="28" t="s">
        <v>168</v>
      </c>
      <c r="D219" s="28"/>
      <c r="E219" s="28"/>
      <c r="F219" s="29"/>
      <c r="G219" s="52"/>
      <c r="H219" s="54"/>
    </row>
    <row r="220" spans="1:10" x14ac:dyDescent="0.25">
      <c r="A220" s="22">
        <v>13</v>
      </c>
      <c r="B220" s="25" t="s">
        <v>151</v>
      </c>
      <c r="C220" s="30" t="s">
        <v>58</v>
      </c>
      <c r="D220" s="30" t="s">
        <v>59</v>
      </c>
      <c r="E220" s="30" t="s">
        <v>60</v>
      </c>
      <c r="F220" s="30" t="s">
        <v>61</v>
      </c>
      <c r="G220" s="47" t="s">
        <v>103</v>
      </c>
      <c r="H220" s="48"/>
    </row>
    <row r="221" spans="1:10" ht="78.75" x14ac:dyDescent="0.25">
      <c r="A221" s="23"/>
      <c r="B221" s="26"/>
      <c r="C221" s="31"/>
      <c r="D221" s="31"/>
      <c r="E221" s="31"/>
      <c r="F221" s="31"/>
      <c r="G221" s="12" t="s">
        <v>150</v>
      </c>
      <c r="H221" s="13">
        <v>3</v>
      </c>
    </row>
    <row r="222" spans="1:10" ht="63" x14ac:dyDescent="0.25">
      <c r="A222" s="23"/>
      <c r="B222" s="26"/>
      <c r="C222" s="31"/>
      <c r="D222" s="31"/>
      <c r="E222" s="31"/>
      <c r="F222" s="31"/>
      <c r="G222" s="12" t="s">
        <v>137</v>
      </c>
      <c r="H222" s="13">
        <v>3</v>
      </c>
    </row>
    <row r="223" spans="1:10" ht="63" x14ac:dyDescent="0.25">
      <c r="A223" s="23"/>
      <c r="B223" s="26"/>
      <c r="C223" s="31"/>
      <c r="D223" s="31"/>
      <c r="E223" s="31"/>
      <c r="F223" s="31"/>
      <c r="G223" s="12" t="s">
        <v>138</v>
      </c>
      <c r="H223" s="13">
        <v>3</v>
      </c>
      <c r="I223" s="18"/>
    </row>
    <row r="224" spans="1:10" ht="47.25" x14ac:dyDescent="0.25">
      <c r="A224" s="23"/>
      <c r="B224" s="26"/>
      <c r="C224" s="31"/>
      <c r="D224" s="31"/>
      <c r="E224" s="31"/>
      <c r="F224" s="31"/>
      <c r="G224" s="12" t="s">
        <v>139</v>
      </c>
      <c r="H224" s="13">
        <v>3</v>
      </c>
    </row>
    <row r="225" spans="1:10" ht="47.25" x14ac:dyDescent="0.25">
      <c r="A225" s="23"/>
      <c r="B225" s="26"/>
      <c r="C225" s="31"/>
      <c r="D225" s="31"/>
      <c r="E225" s="31"/>
      <c r="F225" s="31"/>
      <c r="G225" s="12" t="s">
        <v>155</v>
      </c>
      <c r="H225" s="13">
        <v>3</v>
      </c>
    </row>
    <row r="226" spans="1:10" ht="47.25" x14ac:dyDescent="0.25">
      <c r="A226" s="23"/>
      <c r="B226" s="26"/>
      <c r="C226" s="31"/>
      <c r="D226" s="31"/>
      <c r="E226" s="31"/>
      <c r="F226" s="31"/>
      <c r="G226" s="12" t="s">
        <v>140</v>
      </c>
      <c r="H226" s="13">
        <v>3</v>
      </c>
    </row>
    <row r="227" spans="1:10" ht="47.25" x14ac:dyDescent="0.25">
      <c r="A227" s="23"/>
      <c r="B227" s="26"/>
      <c r="C227" s="31"/>
      <c r="D227" s="31"/>
      <c r="E227" s="31"/>
      <c r="F227" s="31"/>
      <c r="G227" s="12" t="s">
        <v>141</v>
      </c>
      <c r="H227" s="13">
        <v>3</v>
      </c>
      <c r="I227" s="18"/>
    </row>
    <row r="228" spans="1:10" ht="31.5" x14ac:dyDescent="0.25">
      <c r="A228" s="23"/>
      <c r="B228" s="26"/>
      <c r="C228" s="31"/>
      <c r="D228" s="31"/>
      <c r="E228" s="31"/>
      <c r="F228" s="31"/>
      <c r="G228" s="12" t="s">
        <v>104</v>
      </c>
      <c r="H228" s="13">
        <v>3</v>
      </c>
      <c r="I228" s="18"/>
    </row>
    <row r="229" spans="1:10" ht="31.5" x14ac:dyDescent="0.25">
      <c r="A229" s="23"/>
      <c r="B229" s="26"/>
      <c r="C229" s="31"/>
      <c r="D229" s="31"/>
      <c r="E229" s="31"/>
      <c r="F229" s="31"/>
      <c r="G229" s="12" t="s">
        <v>105</v>
      </c>
      <c r="H229" s="13">
        <v>4</v>
      </c>
      <c r="I229" s="18"/>
    </row>
    <row r="230" spans="1:10" ht="16.5" thickBot="1" x14ac:dyDescent="0.3">
      <c r="A230" s="23"/>
      <c r="B230" s="26"/>
      <c r="C230" s="32"/>
      <c r="D230" s="32"/>
      <c r="E230" s="32"/>
      <c r="F230" s="32"/>
      <c r="G230" s="51" t="s">
        <v>8</v>
      </c>
      <c r="H230" s="53">
        <f>SUM(H221:H229)</f>
        <v>28</v>
      </c>
    </row>
    <row r="231" spans="1:10" ht="200.1" customHeight="1" thickBot="1" x14ac:dyDescent="0.3">
      <c r="A231" s="24"/>
      <c r="B231" s="27"/>
      <c r="C231" s="28" t="s">
        <v>169</v>
      </c>
      <c r="D231" s="28"/>
      <c r="E231" s="28"/>
      <c r="F231" s="29"/>
      <c r="G231" s="52"/>
      <c r="H231" s="54"/>
    </row>
    <row r="232" spans="1:10" x14ac:dyDescent="0.25">
      <c r="A232" s="22">
        <v>14</v>
      </c>
      <c r="B232" s="25" t="s">
        <v>151</v>
      </c>
      <c r="C232" s="30" t="s">
        <v>156</v>
      </c>
      <c r="D232" s="30" t="s">
        <v>157</v>
      </c>
      <c r="E232" s="30" t="s">
        <v>158</v>
      </c>
      <c r="F232" s="30" t="s">
        <v>159</v>
      </c>
      <c r="G232" s="47" t="s">
        <v>101</v>
      </c>
      <c r="H232" s="48"/>
    </row>
    <row r="233" spans="1:10" ht="32.25" thickBot="1" x14ac:dyDescent="0.3">
      <c r="A233" s="23"/>
      <c r="B233" s="26"/>
      <c r="C233" s="31"/>
      <c r="D233" s="31"/>
      <c r="E233" s="31"/>
      <c r="F233" s="31"/>
      <c r="G233" s="20" t="s">
        <v>102</v>
      </c>
      <c r="H233" s="21">
        <v>3</v>
      </c>
      <c r="I233" s="18"/>
      <c r="J233" s="18"/>
    </row>
    <row r="234" spans="1:10" x14ac:dyDescent="0.25">
      <c r="A234" s="23"/>
      <c r="B234" s="26"/>
      <c r="C234" s="31"/>
      <c r="D234" s="31"/>
      <c r="E234" s="31"/>
      <c r="F234" s="31"/>
      <c r="G234" s="49" t="s">
        <v>103</v>
      </c>
      <c r="H234" s="50"/>
    </row>
    <row r="235" spans="1:10" ht="32.25" thickBot="1" x14ac:dyDescent="0.3">
      <c r="A235" s="23"/>
      <c r="B235" s="26"/>
      <c r="C235" s="31"/>
      <c r="D235" s="31"/>
      <c r="E235" s="31"/>
      <c r="F235" s="31"/>
      <c r="G235" s="20" t="s">
        <v>105</v>
      </c>
      <c r="H235" s="21">
        <v>1</v>
      </c>
      <c r="I235" s="18"/>
    </row>
    <row r="236" spans="1:10" x14ac:dyDescent="0.25">
      <c r="A236" s="23"/>
      <c r="B236" s="26"/>
      <c r="C236" s="31"/>
      <c r="D236" s="31"/>
      <c r="E236" s="31"/>
      <c r="F236" s="31"/>
      <c r="G236" s="49" t="s">
        <v>106</v>
      </c>
      <c r="H236" s="50"/>
    </row>
    <row r="237" spans="1:10" ht="32.25" thickBot="1" x14ac:dyDescent="0.3">
      <c r="A237" s="23"/>
      <c r="B237" s="26"/>
      <c r="C237" s="31"/>
      <c r="D237" s="31"/>
      <c r="E237" s="31"/>
      <c r="F237" s="31"/>
      <c r="G237" s="20" t="s">
        <v>114</v>
      </c>
      <c r="H237" s="21">
        <v>7</v>
      </c>
      <c r="I237" s="18"/>
      <c r="J237" s="18"/>
    </row>
    <row r="238" spans="1:10" x14ac:dyDescent="0.25">
      <c r="A238" s="23"/>
      <c r="B238" s="26"/>
      <c r="C238" s="31"/>
      <c r="D238" s="31"/>
      <c r="E238" s="31"/>
      <c r="F238" s="31"/>
      <c r="G238" s="49" t="s">
        <v>115</v>
      </c>
      <c r="H238" s="50"/>
    </row>
    <row r="239" spans="1:10" ht="48" thickBot="1" x14ac:dyDescent="0.3">
      <c r="A239" s="23"/>
      <c r="B239" s="26"/>
      <c r="C239" s="31"/>
      <c r="D239" s="31"/>
      <c r="E239" s="31"/>
      <c r="F239" s="31"/>
      <c r="G239" s="20" t="s">
        <v>123</v>
      </c>
      <c r="H239" s="21">
        <v>1</v>
      </c>
      <c r="I239" s="18"/>
      <c r="J239" s="18"/>
    </row>
    <row r="240" spans="1:10" ht="15" customHeight="1" x14ac:dyDescent="0.25">
      <c r="A240" s="23"/>
      <c r="B240" s="26"/>
      <c r="C240" s="31"/>
      <c r="D240" s="31"/>
      <c r="E240" s="31"/>
      <c r="F240" s="31"/>
      <c r="G240" s="49" t="s">
        <v>124</v>
      </c>
      <c r="H240" s="50"/>
    </row>
    <row r="241" spans="1:10" ht="63" x14ac:dyDescent="0.25">
      <c r="A241" s="23"/>
      <c r="B241" s="26"/>
      <c r="C241" s="31"/>
      <c r="D241" s="31"/>
      <c r="E241" s="31"/>
      <c r="F241" s="31"/>
      <c r="G241" s="20" t="s">
        <v>129</v>
      </c>
      <c r="H241" s="21">
        <v>2</v>
      </c>
      <c r="I241" s="18"/>
      <c r="J241" s="18"/>
    </row>
    <row r="242" spans="1:10" ht="16.5" thickBot="1" x14ac:dyDescent="0.3">
      <c r="A242" s="23"/>
      <c r="B242" s="26"/>
      <c r="C242" s="32"/>
      <c r="D242" s="32"/>
      <c r="E242" s="32"/>
      <c r="F242" s="32"/>
      <c r="G242" s="51" t="s">
        <v>8</v>
      </c>
      <c r="H242" s="53">
        <f>SUM(H233:H233,H235:H235,H237:H237,H239:H239,H241:H241)</f>
        <v>14</v>
      </c>
    </row>
    <row r="243" spans="1:10" ht="200.1" customHeight="1" thickBot="1" x14ac:dyDescent="0.3">
      <c r="A243" s="24"/>
      <c r="B243" s="27"/>
      <c r="C243" s="28" t="s">
        <v>170</v>
      </c>
      <c r="D243" s="28"/>
      <c r="E243" s="28"/>
      <c r="F243" s="29"/>
      <c r="G243" s="52"/>
      <c r="H243" s="54"/>
    </row>
    <row r="244" spans="1:10" x14ac:dyDescent="0.25">
      <c r="A244" s="22">
        <v>15</v>
      </c>
      <c r="B244" s="25" t="s">
        <v>151</v>
      </c>
      <c r="C244" s="30" t="s">
        <v>62</v>
      </c>
      <c r="D244" s="30" t="s">
        <v>63</v>
      </c>
      <c r="E244" s="30" t="s">
        <v>64</v>
      </c>
      <c r="F244" s="30" t="s">
        <v>65</v>
      </c>
      <c r="G244" s="47" t="s">
        <v>115</v>
      </c>
      <c r="H244" s="48"/>
    </row>
    <row r="245" spans="1:10" ht="31.5" x14ac:dyDescent="0.25">
      <c r="A245" s="23"/>
      <c r="B245" s="26"/>
      <c r="C245" s="31"/>
      <c r="D245" s="31"/>
      <c r="E245" s="31"/>
      <c r="F245" s="31"/>
      <c r="G245" s="12" t="s">
        <v>116</v>
      </c>
      <c r="H245" s="13">
        <v>3</v>
      </c>
      <c r="I245" s="18"/>
    </row>
    <row r="246" spans="1:10" ht="63" x14ac:dyDescent="0.25">
      <c r="A246" s="23"/>
      <c r="B246" s="26"/>
      <c r="C246" s="31"/>
      <c r="D246" s="31"/>
      <c r="E246" s="31"/>
      <c r="F246" s="31"/>
      <c r="G246" s="12" t="s">
        <v>117</v>
      </c>
      <c r="H246" s="13">
        <v>3</v>
      </c>
      <c r="I246" s="18"/>
    </row>
    <row r="247" spans="1:10" ht="31.5" x14ac:dyDescent="0.25">
      <c r="A247" s="23"/>
      <c r="B247" s="26"/>
      <c r="C247" s="31"/>
      <c r="D247" s="31"/>
      <c r="E247" s="31"/>
      <c r="F247" s="31"/>
      <c r="G247" s="12" t="s">
        <v>118</v>
      </c>
      <c r="H247" s="13">
        <v>3</v>
      </c>
      <c r="I247" s="18"/>
    </row>
    <row r="248" spans="1:10" ht="47.25" x14ac:dyDescent="0.25">
      <c r="A248" s="23"/>
      <c r="B248" s="26"/>
      <c r="C248" s="31"/>
      <c r="D248" s="31"/>
      <c r="E248" s="31"/>
      <c r="F248" s="31"/>
      <c r="G248" s="12" t="s">
        <v>119</v>
      </c>
      <c r="H248" s="13">
        <v>3</v>
      </c>
    </row>
    <row r="249" spans="1:10" ht="47.25" x14ac:dyDescent="0.25">
      <c r="A249" s="23"/>
      <c r="B249" s="26"/>
      <c r="C249" s="31"/>
      <c r="D249" s="31"/>
      <c r="E249" s="31"/>
      <c r="F249" s="31"/>
      <c r="G249" s="12" t="s">
        <v>120</v>
      </c>
      <c r="H249" s="13">
        <v>3</v>
      </c>
    </row>
    <row r="250" spans="1:10" ht="63" x14ac:dyDescent="0.25">
      <c r="A250" s="23"/>
      <c r="B250" s="26"/>
      <c r="C250" s="31"/>
      <c r="D250" s="31"/>
      <c r="E250" s="31"/>
      <c r="F250" s="31"/>
      <c r="G250" s="12" t="s">
        <v>121</v>
      </c>
      <c r="H250" s="13">
        <v>3</v>
      </c>
      <c r="I250" s="18"/>
    </row>
    <row r="251" spans="1:10" ht="63" x14ac:dyDescent="0.25">
      <c r="A251" s="23"/>
      <c r="B251" s="26"/>
      <c r="C251" s="31"/>
      <c r="D251" s="31"/>
      <c r="E251" s="31"/>
      <c r="F251" s="31"/>
      <c r="G251" s="12" t="s">
        <v>148</v>
      </c>
      <c r="H251" s="13">
        <v>3</v>
      </c>
      <c r="I251" s="18"/>
    </row>
    <row r="252" spans="1:10" ht="63" x14ac:dyDescent="0.25">
      <c r="A252" s="23"/>
      <c r="B252" s="26"/>
      <c r="C252" s="31"/>
      <c r="D252" s="31"/>
      <c r="E252" s="31"/>
      <c r="F252" s="31"/>
      <c r="G252" s="12" t="s">
        <v>149</v>
      </c>
      <c r="H252" s="13">
        <v>3</v>
      </c>
      <c r="I252" s="18"/>
    </row>
    <row r="253" spans="1:10" ht="31.5" x14ac:dyDescent="0.25">
      <c r="A253" s="23"/>
      <c r="B253" s="26"/>
      <c r="C253" s="31"/>
      <c r="D253" s="31"/>
      <c r="E253" s="31"/>
      <c r="F253" s="31"/>
      <c r="G253" s="12" t="s">
        <v>122</v>
      </c>
      <c r="H253" s="13">
        <v>3</v>
      </c>
      <c r="I253" s="18"/>
    </row>
    <row r="254" spans="1:10" ht="47.25" x14ac:dyDescent="0.25">
      <c r="A254" s="23"/>
      <c r="B254" s="26"/>
      <c r="C254" s="31"/>
      <c r="D254" s="31"/>
      <c r="E254" s="31"/>
      <c r="F254" s="31"/>
      <c r="G254" s="20" t="s">
        <v>123</v>
      </c>
      <c r="H254" s="21">
        <v>10</v>
      </c>
      <c r="I254" s="18"/>
      <c r="J254" s="18"/>
    </row>
    <row r="255" spans="1:10" ht="16.5" thickBot="1" x14ac:dyDescent="0.3">
      <c r="A255" s="23"/>
      <c r="B255" s="26"/>
      <c r="C255" s="32"/>
      <c r="D255" s="32"/>
      <c r="E255" s="32"/>
      <c r="F255" s="32"/>
      <c r="G255" s="51" t="s">
        <v>8</v>
      </c>
      <c r="H255" s="53">
        <f>SUM(H245:H254)</f>
        <v>37</v>
      </c>
    </row>
    <row r="256" spans="1:10" ht="200.1" customHeight="1" thickBot="1" x14ac:dyDescent="0.3">
      <c r="A256" s="24"/>
      <c r="B256" s="27"/>
      <c r="C256" s="28" t="s">
        <v>180</v>
      </c>
      <c r="D256" s="28"/>
      <c r="E256" s="28"/>
      <c r="F256" s="29"/>
      <c r="G256" s="52"/>
      <c r="H256" s="54"/>
    </row>
    <row r="257" spans="1:10" x14ac:dyDescent="0.25">
      <c r="A257" s="22">
        <v>16</v>
      </c>
      <c r="B257" s="25" t="s">
        <v>151</v>
      </c>
      <c r="C257" s="30" t="s">
        <v>66</v>
      </c>
      <c r="D257" s="30" t="s">
        <v>67</v>
      </c>
      <c r="E257" s="30" t="s">
        <v>68</v>
      </c>
      <c r="F257" s="30" t="s">
        <v>69</v>
      </c>
      <c r="G257" s="47" t="s">
        <v>106</v>
      </c>
      <c r="H257" s="48"/>
    </row>
    <row r="258" spans="1:10" ht="47.25" x14ac:dyDescent="0.25">
      <c r="A258" s="23"/>
      <c r="B258" s="26"/>
      <c r="C258" s="31"/>
      <c r="D258" s="31"/>
      <c r="E258" s="31"/>
      <c r="F258" s="31"/>
      <c r="G258" s="12" t="s">
        <v>112</v>
      </c>
      <c r="H258" s="13">
        <v>8</v>
      </c>
      <c r="I258" s="18"/>
    </row>
    <row r="259" spans="1:10" ht="31.5" x14ac:dyDescent="0.25">
      <c r="A259" s="23"/>
      <c r="B259" s="26"/>
      <c r="C259" s="31"/>
      <c r="D259" s="31"/>
      <c r="E259" s="31"/>
      <c r="F259" s="31"/>
      <c r="G259" s="20" t="s">
        <v>114</v>
      </c>
      <c r="H259" s="21">
        <v>14</v>
      </c>
      <c r="I259" s="18"/>
      <c r="J259" s="18"/>
    </row>
    <row r="260" spans="1:10" ht="53.25" customHeight="1" thickBot="1" x14ac:dyDescent="0.3">
      <c r="A260" s="23"/>
      <c r="B260" s="26"/>
      <c r="C260" s="32"/>
      <c r="D260" s="32"/>
      <c r="E260" s="32"/>
      <c r="F260" s="32"/>
      <c r="G260" s="51" t="s">
        <v>8</v>
      </c>
      <c r="H260" s="53">
        <f>SUM(H258:H259)</f>
        <v>22</v>
      </c>
    </row>
    <row r="261" spans="1:10" ht="200.1" customHeight="1" thickBot="1" x14ac:dyDescent="0.3">
      <c r="A261" s="24"/>
      <c r="B261" s="27"/>
      <c r="C261" s="28" t="s">
        <v>171</v>
      </c>
      <c r="D261" s="28"/>
      <c r="E261" s="28"/>
      <c r="F261" s="29"/>
      <c r="G261" s="52"/>
      <c r="H261" s="54"/>
    </row>
    <row r="262" spans="1:10" ht="15" customHeight="1" x14ac:dyDescent="0.25">
      <c r="A262" s="22">
        <v>17</v>
      </c>
      <c r="B262" s="25" t="s">
        <v>151</v>
      </c>
      <c r="C262" s="30" t="s">
        <v>70</v>
      </c>
      <c r="D262" s="30" t="s">
        <v>71</v>
      </c>
      <c r="E262" s="30" t="s">
        <v>72</v>
      </c>
      <c r="F262" s="30" t="s">
        <v>73</v>
      </c>
      <c r="G262" s="47" t="s">
        <v>124</v>
      </c>
      <c r="H262" s="48"/>
    </row>
    <row r="263" spans="1:10" ht="31.5" x14ac:dyDescent="0.25">
      <c r="A263" s="23"/>
      <c r="B263" s="26"/>
      <c r="C263" s="31"/>
      <c r="D263" s="31"/>
      <c r="E263" s="31"/>
      <c r="F263" s="31"/>
      <c r="G263" s="12" t="s">
        <v>144</v>
      </c>
      <c r="H263" s="13">
        <v>4</v>
      </c>
    </row>
    <row r="264" spans="1:10" ht="31.5" x14ac:dyDescent="0.25">
      <c r="A264" s="23"/>
      <c r="B264" s="26"/>
      <c r="C264" s="31"/>
      <c r="D264" s="31"/>
      <c r="E264" s="31"/>
      <c r="F264" s="31"/>
      <c r="G264" s="12" t="s">
        <v>125</v>
      </c>
      <c r="H264" s="13">
        <v>4</v>
      </c>
      <c r="I264" s="18"/>
    </row>
    <row r="265" spans="1:10" ht="31.5" x14ac:dyDescent="0.25">
      <c r="A265" s="23"/>
      <c r="B265" s="26"/>
      <c r="C265" s="31"/>
      <c r="D265" s="31"/>
      <c r="E265" s="31"/>
      <c r="F265" s="31"/>
      <c r="G265" s="12" t="s">
        <v>126</v>
      </c>
      <c r="H265" s="13">
        <v>4</v>
      </c>
    </row>
    <row r="266" spans="1:10" ht="31.5" x14ac:dyDescent="0.25">
      <c r="A266" s="23"/>
      <c r="B266" s="26"/>
      <c r="C266" s="31"/>
      <c r="D266" s="31"/>
      <c r="E266" s="31"/>
      <c r="F266" s="31"/>
      <c r="G266" s="12" t="s">
        <v>127</v>
      </c>
      <c r="H266" s="13">
        <v>4</v>
      </c>
    </row>
    <row r="267" spans="1:10" ht="47.25" x14ac:dyDescent="0.25">
      <c r="A267" s="23"/>
      <c r="B267" s="26"/>
      <c r="C267" s="31"/>
      <c r="D267" s="31"/>
      <c r="E267" s="31"/>
      <c r="F267" s="31"/>
      <c r="G267" s="12" t="s">
        <v>142</v>
      </c>
      <c r="H267" s="13">
        <v>4</v>
      </c>
      <c r="I267" s="18"/>
    </row>
    <row r="268" spans="1:10" ht="63" x14ac:dyDescent="0.25">
      <c r="A268" s="23"/>
      <c r="B268" s="26"/>
      <c r="C268" s="31"/>
      <c r="D268" s="31"/>
      <c r="E268" s="31"/>
      <c r="F268" s="31"/>
      <c r="G268" s="12" t="s">
        <v>128</v>
      </c>
      <c r="H268" s="13">
        <v>4</v>
      </c>
    </row>
    <row r="269" spans="1:10" ht="63" x14ac:dyDescent="0.25">
      <c r="A269" s="23"/>
      <c r="B269" s="26"/>
      <c r="C269" s="31"/>
      <c r="D269" s="31"/>
      <c r="E269" s="31"/>
      <c r="F269" s="31"/>
      <c r="G269" s="20" t="s">
        <v>129</v>
      </c>
      <c r="H269" s="21">
        <v>7</v>
      </c>
      <c r="I269" s="18"/>
      <c r="J269" s="18"/>
    </row>
    <row r="270" spans="1:10" ht="16.5" thickBot="1" x14ac:dyDescent="0.3">
      <c r="A270" s="23"/>
      <c r="B270" s="26"/>
      <c r="C270" s="32"/>
      <c r="D270" s="32"/>
      <c r="E270" s="32"/>
      <c r="F270" s="32"/>
      <c r="G270" s="51" t="s">
        <v>8</v>
      </c>
      <c r="H270" s="53">
        <f>SUM(H263:H269)</f>
        <v>31</v>
      </c>
    </row>
    <row r="271" spans="1:10" ht="200.1" customHeight="1" thickBot="1" x14ac:dyDescent="0.3">
      <c r="A271" s="24"/>
      <c r="B271" s="27"/>
      <c r="C271" s="28" t="s">
        <v>172</v>
      </c>
      <c r="D271" s="28"/>
      <c r="E271" s="28"/>
      <c r="F271" s="29"/>
      <c r="G271" s="52"/>
      <c r="H271" s="54"/>
    </row>
    <row r="272" spans="1:10" x14ac:dyDescent="0.25">
      <c r="A272" s="22">
        <v>18</v>
      </c>
      <c r="B272" s="25" t="s">
        <v>153</v>
      </c>
      <c r="C272" s="30" t="s">
        <v>74</v>
      </c>
      <c r="D272" s="30" t="s">
        <v>75</v>
      </c>
      <c r="E272" s="30" t="s">
        <v>76</v>
      </c>
      <c r="F272" s="30" t="s">
        <v>77</v>
      </c>
      <c r="G272" s="47" t="s">
        <v>101</v>
      </c>
      <c r="H272" s="48"/>
    </row>
    <row r="273" spans="1:10" ht="32.25" thickBot="1" x14ac:dyDescent="0.3">
      <c r="A273" s="23"/>
      <c r="B273" s="26"/>
      <c r="C273" s="31"/>
      <c r="D273" s="31"/>
      <c r="E273" s="31"/>
      <c r="F273" s="31"/>
      <c r="G273" s="20" t="s">
        <v>102</v>
      </c>
      <c r="H273" s="21">
        <v>4</v>
      </c>
      <c r="I273" s="18"/>
      <c r="J273" s="18"/>
    </row>
    <row r="274" spans="1:10" x14ac:dyDescent="0.25">
      <c r="A274" s="23"/>
      <c r="B274" s="26"/>
      <c r="C274" s="31"/>
      <c r="D274" s="31"/>
      <c r="E274" s="31"/>
      <c r="F274" s="31"/>
      <c r="G274" s="49" t="s">
        <v>103</v>
      </c>
      <c r="H274" s="50"/>
    </row>
    <row r="275" spans="1:10" ht="32.25" thickBot="1" x14ac:dyDescent="0.3">
      <c r="A275" s="23"/>
      <c r="B275" s="26"/>
      <c r="C275" s="31"/>
      <c r="D275" s="31"/>
      <c r="E275" s="31"/>
      <c r="F275" s="31"/>
      <c r="G275" s="20" t="s">
        <v>105</v>
      </c>
      <c r="H275" s="21">
        <v>1</v>
      </c>
      <c r="I275" s="18"/>
    </row>
    <row r="276" spans="1:10" x14ac:dyDescent="0.25">
      <c r="A276" s="23"/>
      <c r="B276" s="26"/>
      <c r="C276" s="31"/>
      <c r="D276" s="31"/>
      <c r="E276" s="31"/>
      <c r="F276" s="31"/>
      <c r="G276" s="49" t="s">
        <v>106</v>
      </c>
      <c r="H276" s="50"/>
    </row>
    <row r="277" spans="1:10" ht="32.25" thickBot="1" x14ac:dyDescent="0.3">
      <c r="A277" s="23"/>
      <c r="B277" s="26"/>
      <c r="C277" s="31"/>
      <c r="D277" s="31"/>
      <c r="E277" s="31"/>
      <c r="F277" s="31"/>
      <c r="G277" s="20" t="s">
        <v>114</v>
      </c>
      <c r="H277" s="21">
        <v>7</v>
      </c>
      <c r="I277" s="18"/>
      <c r="J277" s="18"/>
    </row>
    <row r="278" spans="1:10" x14ac:dyDescent="0.25">
      <c r="A278" s="23"/>
      <c r="B278" s="26"/>
      <c r="C278" s="31"/>
      <c r="D278" s="31"/>
      <c r="E278" s="31"/>
      <c r="F278" s="31"/>
      <c r="G278" s="49" t="s">
        <v>115</v>
      </c>
      <c r="H278" s="50"/>
    </row>
    <row r="279" spans="1:10" ht="48" thickBot="1" x14ac:dyDescent="0.3">
      <c r="A279" s="23"/>
      <c r="B279" s="26"/>
      <c r="C279" s="31"/>
      <c r="D279" s="31"/>
      <c r="E279" s="31"/>
      <c r="F279" s="31"/>
      <c r="G279" s="20" t="s">
        <v>123</v>
      </c>
      <c r="H279" s="21">
        <v>1</v>
      </c>
      <c r="I279" s="18"/>
      <c r="J279" s="18"/>
    </row>
    <row r="280" spans="1:10" ht="15" customHeight="1" x14ac:dyDescent="0.25">
      <c r="A280" s="23"/>
      <c r="B280" s="26"/>
      <c r="C280" s="31"/>
      <c r="D280" s="31"/>
      <c r="E280" s="31"/>
      <c r="F280" s="31"/>
      <c r="G280" s="49" t="s">
        <v>124</v>
      </c>
      <c r="H280" s="50"/>
    </row>
    <row r="281" spans="1:10" ht="63" x14ac:dyDescent="0.25">
      <c r="A281" s="23"/>
      <c r="B281" s="26"/>
      <c r="C281" s="31"/>
      <c r="D281" s="31"/>
      <c r="E281" s="31"/>
      <c r="F281" s="31"/>
      <c r="G281" s="20" t="s">
        <v>129</v>
      </c>
      <c r="H281" s="21">
        <v>1</v>
      </c>
      <c r="I281" s="18"/>
      <c r="J281" s="18"/>
    </row>
    <row r="282" spans="1:10" ht="16.5" thickBot="1" x14ac:dyDescent="0.3">
      <c r="A282" s="23"/>
      <c r="B282" s="26"/>
      <c r="C282" s="32"/>
      <c r="D282" s="32"/>
      <c r="E282" s="32"/>
      <c r="F282" s="32"/>
      <c r="G282" s="51" t="s">
        <v>8</v>
      </c>
      <c r="H282" s="53">
        <f>SUM(H273:H273,H275:H275,H277:H277,H279:H279,H281:H281)</f>
        <v>14</v>
      </c>
    </row>
    <row r="283" spans="1:10" ht="200.1" customHeight="1" thickBot="1" x14ac:dyDescent="0.3">
      <c r="A283" s="24"/>
      <c r="B283" s="27"/>
      <c r="C283" s="28" t="s">
        <v>173</v>
      </c>
      <c r="D283" s="28"/>
      <c r="E283" s="28"/>
      <c r="F283" s="29"/>
      <c r="G283" s="52"/>
      <c r="H283" s="54"/>
    </row>
    <row r="284" spans="1:10" x14ac:dyDescent="0.25">
      <c r="A284" s="22">
        <v>19</v>
      </c>
      <c r="B284" s="25" t="s">
        <v>151</v>
      </c>
      <c r="C284" s="30" t="s">
        <v>78</v>
      </c>
      <c r="D284" s="30" t="s">
        <v>79</v>
      </c>
      <c r="E284" s="30" t="s">
        <v>80</v>
      </c>
      <c r="F284" s="30" t="s">
        <v>81</v>
      </c>
      <c r="G284" s="47" t="s">
        <v>101</v>
      </c>
      <c r="H284" s="48"/>
    </row>
    <row r="285" spans="1:10" ht="32.25" thickBot="1" x14ac:dyDescent="0.3">
      <c r="A285" s="23"/>
      <c r="B285" s="26"/>
      <c r="C285" s="31"/>
      <c r="D285" s="31"/>
      <c r="E285" s="31"/>
      <c r="F285" s="31"/>
      <c r="G285" s="20" t="s">
        <v>102</v>
      </c>
      <c r="H285" s="21">
        <v>2</v>
      </c>
      <c r="I285" s="18"/>
      <c r="J285" s="18"/>
    </row>
    <row r="286" spans="1:10" x14ac:dyDescent="0.25">
      <c r="A286" s="23"/>
      <c r="B286" s="26"/>
      <c r="C286" s="31"/>
      <c r="D286" s="31"/>
      <c r="E286" s="31"/>
      <c r="F286" s="31"/>
      <c r="G286" s="49" t="s">
        <v>103</v>
      </c>
      <c r="H286" s="50"/>
    </row>
    <row r="287" spans="1:10" ht="32.25" thickBot="1" x14ac:dyDescent="0.3">
      <c r="A287" s="23"/>
      <c r="B287" s="26"/>
      <c r="C287" s="31"/>
      <c r="D287" s="31"/>
      <c r="E287" s="31"/>
      <c r="F287" s="31"/>
      <c r="G287" s="20" t="s">
        <v>105</v>
      </c>
      <c r="H287" s="21">
        <v>1</v>
      </c>
      <c r="I287" s="18"/>
    </row>
    <row r="288" spans="1:10" x14ac:dyDescent="0.25">
      <c r="A288" s="23"/>
      <c r="B288" s="26"/>
      <c r="C288" s="31"/>
      <c r="D288" s="31"/>
      <c r="E288" s="31"/>
      <c r="F288" s="31"/>
      <c r="G288" s="49" t="s">
        <v>106</v>
      </c>
      <c r="H288" s="50"/>
    </row>
    <row r="289" spans="1:10" ht="32.25" thickBot="1" x14ac:dyDescent="0.3">
      <c r="A289" s="23"/>
      <c r="B289" s="26"/>
      <c r="C289" s="31"/>
      <c r="D289" s="31"/>
      <c r="E289" s="31"/>
      <c r="F289" s="31"/>
      <c r="G289" s="20" t="s">
        <v>114</v>
      </c>
      <c r="H289" s="21">
        <v>7</v>
      </c>
      <c r="I289" s="18"/>
      <c r="J289" s="18"/>
    </row>
    <row r="290" spans="1:10" x14ac:dyDescent="0.25">
      <c r="A290" s="23"/>
      <c r="B290" s="26"/>
      <c r="C290" s="31"/>
      <c r="D290" s="31"/>
      <c r="E290" s="31"/>
      <c r="F290" s="31"/>
      <c r="G290" s="49" t="s">
        <v>115</v>
      </c>
      <c r="H290" s="50"/>
    </row>
    <row r="291" spans="1:10" ht="48" thickBot="1" x14ac:dyDescent="0.3">
      <c r="A291" s="23"/>
      <c r="B291" s="26"/>
      <c r="C291" s="31"/>
      <c r="D291" s="31"/>
      <c r="E291" s="31"/>
      <c r="F291" s="31"/>
      <c r="G291" s="20" t="s">
        <v>123</v>
      </c>
      <c r="H291" s="21">
        <v>1</v>
      </c>
      <c r="I291" s="18"/>
      <c r="J291" s="18"/>
    </row>
    <row r="292" spans="1:10" ht="15" customHeight="1" x14ac:dyDescent="0.25">
      <c r="A292" s="23"/>
      <c r="B292" s="26"/>
      <c r="C292" s="31"/>
      <c r="D292" s="31"/>
      <c r="E292" s="31"/>
      <c r="F292" s="31"/>
      <c r="G292" s="49" t="s">
        <v>124</v>
      </c>
      <c r="H292" s="50"/>
    </row>
    <row r="293" spans="1:10" ht="63" x14ac:dyDescent="0.25">
      <c r="A293" s="23"/>
      <c r="B293" s="26"/>
      <c r="C293" s="31"/>
      <c r="D293" s="31"/>
      <c r="E293" s="31"/>
      <c r="F293" s="31"/>
      <c r="G293" s="20" t="s">
        <v>129</v>
      </c>
      <c r="H293" s="21">
        <v>1</v>
      </c>
      <c r="I293" s="18"/>
      <c r="J293" s="18"/>
    </row>
    <row r="294" spans="1:10" ht="16.5" thickBot="1" x14ac:dyDescent="0.3">
      <c r="A294" s="23"/>
      <c r="B294" s="26"/>
      <c r="C294" s="32"/>
      <c r="D294" s="32"/>
      <c r="E294" s="32"/>
      <c r="F294" s="32"/>
      <c r="G294" s="51" t="s">
        <v>8</v>
      </c>
      <c r="H294" s="53">
        <f>SUM(H285:H285,H287:H287,H289:H289,H291:H291,H293:H293)</f>
        <v>12</v>
      </c>
    </row>
    <row r="295" spans="1:10" ht="200.1" customHeight="1" thickBot="1" x14ac:dyDescent="0.3">
      <c r="A295" s="24"/>
      <c r="B295" s="27"/>
      <c r="C295" s="28" t="s">
        <v>160</v>
      </c>
      <c r="D295" s="28"/>
      <c r="E295" s="28"/>
      <c r="F295" s="29"/>
      <c r="G295" s="52"/>
      <c r="H295" s="54"/>
    </row>
    <row r="296" spans="1:10" x14ac:dyDescent="0.25">
      <c r="A296" s="22">
        <v>20</v>
      </c>
      <c r="B296" s="25" t="s">
        <v>153</v>
      </c>
      <c r="C296" s="30" t="s">
        <v>82</v>
      </c>
      <c r="D296" s="30" t="s">
        <v>83</v>
      </c>
      <c r="E296" s="30" t="s">
        <v>84</v>
      </c>
      <c r="F296" s="30" t="s">
        <v>85</v>
      </c>
      <c r="G296" s="47" t="s">
        <v>101</v>
      </c>
      <c r="H296" s="48"/>
    </row>
    <row r="297" spans="1:10" ht="31.5" x14ac:dyDescent="0.25">
      <c r="A297" s="23"/>
      <c r="B297" s="26"/>
      <c r="C297" s="31"/>
      <c r="D297" s="31"/>
      <c r="E297" s="31"/>
      <c r="F297" s="31"/>
      <c r="G297" s="12" t="s">
        <v>130</v>
      </c>
      <c r="H297" s="13">
        <v>1</v>
      </c>
      <c r="I297" s="18"/>
    </row>
    <row r="298" spans="1:10" ht="78.75" x14ac:dyDescent="0.25">
      <c r="A298" s="23"/>
      <c r="B298" s="26"/>
      <c r="C298" s="31"/>
      <c r="D298" s="31"/>
      <c r="E298" s="31"/>
      <c r="F298" s="31"/>
      <c r="G298" s="12" t="s">
        <v>131</v>
      </c>
      <c r="H298" s="13">
        <v>1</v>
      </c>
      <c r="I298" s="18"/>
    </row>
    <row r="299" spans="1:10" ht="94.5" x14ac:dyDescent="0.25">
      <c r="A299" s="23"/>
      <c r="B299" s="26"/>
      <c r="C299" s="31"/>
      <c r="D299" s="31"/>
      <c r="E299" s="31"/>
      <c r="F299" s="31"/>
      <c r="G299" s="12" t="s">
        <v>132</v>
      </c>
      <c r="H299" s="13">
        <v>1</v>
      </c>
      <c r="I299" s="18"/>
    </row>
    <row r="300" spans="1:10" ht="47.25" x14ac:dyDescent="0.25">
      <c r="A300" s="23"/>
      <c r="B300" s="26"/>
      <c r="C300" s="31"/>
      <c r="D300" s="31"/>
      <c r="E300" s="31"/>
      <c r="F300" s="31"/>
      <c r="G300" s="12" t="s">
        <v>133</v>
      </c>
      <c r="H300" s="13">
        <v>1</v>
      </c>
      <c r="I300" s="18"/>
    </row>
    <row r="301" spans="1:10" ht="31.5" x14ac:dyDescent="0.25">
      <c r="A301" s="23"/>
      <c r="B301" s="26"/>
      <c r="C301" s="31"/>
      <c r="D301" s="31"/>
      <c r="E301" s="31"/>
      <c r="F301" s="31"/>
      <c r="G301" s="12" t="s">
        <v>134</v>
      </c>
      <c r="H301" s="13">
        <v>1</v>
      </c>
      <c r="I301" s="18"/>
    </row>
    <row r="302" spans="1:10" ht="47.25" x14ac:dyDescent="0.25">
      <c r="A302" s="23"/>
      <c r="B302" s="26"/>
      <c r="C302" s="31"/>
      <c r="D302" s="31"/>
      <c r="E302" s="31"/>
      <c r="F302" s="31"/>
      <c r="G302" s="12" t="s">
        <v>135</v>
      </c>
      <c r="H302" s="13">
        <v>1</v>
      </c>
      <c r="I302" s="18"/>
    </row>
    <row r="303" spans="1:10" x14ac:dyDescent="0.25">
      <c r="A303" s="23"/>
      <c r="B303" s="26"/>
      <c r="C303" s="31"/>
      <c r="D303" s="31"/>
      <c r="E303" s="31"/>
      <c r="F303" s="31"/>
      <c r="G303" s="12" t="s">
        <v>136</v>
      </c>
      <c r="H303" s="13">
        <v>1</v>
      </c>
      <c r="I303" s="18"/>
    </row>
    <row r="304" spans="1:10" ht="47.25" x14ac:dyDescent="0.25">
      <c r="A304" s="23"/>
      <c r="B304" s="26"/>
      <c r="C304" s="31"/>
      <c r="D304" s="31"/>
      <c r="E304" s="31"/>
      <c r="F304" s="31"/>
      <c r="G304" s="12" t="s">
        <v>154</v>
      </c>
      <c r="H304" s="13">
        <v>1</v>
      </c>
      <c r="I304" s="18"/>
    </row>
    <row r="305" spans="1:10" ht="32.25" thickBot="1" x14ac:dyDescent="0.3">
      <c r="A305" s="23"/>
      <c r="B305" s="26"/>
      <c r="C305" s="31"/>
      <c r="D305" s="31"/>
      <c r="E305" s="31"/>
      <c r="F305" s="31"/>
      <c r="G305" s="20" t="s">
        <v>102</v>
      </c>
      <c r="H305" s="21">
        <v>2</v>
      </c>
      <c r="I305" s="18"/>
      <c r="J305" s="18"/>
    </row>
    <row r="306" spans="1:10" x14ac:dyDescent="0.25">
      <c r="A306" s="23"/>
      <c r="B306" s="26"/>
      <c r="C306" s="31"/>
      <c r="D306" s="31"/>
      <c r="E306" s="31"/>
      <c r="F306" s="31"/>
      <c r="G306" s="47" t="s">
        <v>103</v>
      </c>
      <c r="H306" s="48"/>
    </row>
    <row r="307" spans="1:10" ht="78.75" x14ac:dyDescent="0.25">
      <c r="A307" s="23"/>
      <c r="B307" s="26"/>
      <c r="C307" s="31"/>
      <c r="D307" s="31"/>
      <c r="E307" s="31"/>
      <c r="F307" s="31"/>
      <c r="G307" s="12" t="s">
        <v>150</v>
      </c>
      <c r="H307" s="13">
        <v>1</v>
      </c>
    </row>
    <row r="308" spans="1:10" ht="63" x14ac:dyDescent="0.25">
      <c r="A308" s="23"/>
      <c r="B308" s="26"/>
      <c r="C308" s="31"/>
      <c r="D308" s="31"/>
      <c r="E308" s="31"/>
      <c r="F308" s="31"/>
      <c r="G308" s="12" t="s">
        <v>137</v>
      </c>
      <c r="H308" s="13">
        <v>1</v>
      </c>
    </row>
    <row r="309" spans="1:10" ht="63" x14ac:dyDescent="0.25">
      <c r="A309" s="23"/>
      <c r="B309" s="26"/>
      <c r="C309" s="31"/>
      <c r="D309" s="31"/>
      <c r="E309" s="31"/>
      <c r="F309" s="31"/>
      <c r="G309" s="12" t="s">
        <v>138</v>
      </c>
      <c r="H309" s="13">
        <v>1</v>
      </c>
      <c r="I309" s="18"/>
    </row>
    <row r="310" spans="1:10" ht="47.25" x14ac:dyDescent="0.25">
      <c r="A310" s="23"/>
      <c r="B310" s="26"/>
      <c r="C310" s="31"/>
      <c r="D310" s="31"/>
      <c r="E310" s="31"/>
      <c r="F310" s="31"/>
      <c r="G310" s="12" t="s">
        <v>139</v>
      </c>
      <c r="H310" s="13">
        <v>1</v>
      </c>
    </row>
    <row r="311" spans="1:10" ht="47.25" x14ac:dyDescent="0.25">
      <c r="A311" s="23"/>
      <c r="B311" s="26"/>
      <c r="C311" s="31"/>
      <c r="D311" s="31"/>
      <c r="E311" s="31"/>
      <c r="F311" s="31"/>
      <c r="G311" s="12" t="s">
        <v>155</v>
      </c>
      <c r="H311" s="13">
        <v>1</v>
      </c>
    </row>
    <row r="312" spans="1:10" ht="47.25" x14ac:dyDescent="0.25">
      <c r="A312" s="23"/>
      <c r="B312" s="26"/>
      <c r="C312" s="31"/>
      <c r="D312" s="31"/>
      <c r="E312" s="31"/>
      <c r="F312" s="31"/>
      <c r="G312" s="12" t="s">
        <v>140</v>
      </c>
      <c r="H312" s="13">
        <v>1</v>
      </c>
    </row>
    <row r="313" spans="1:10" ht="47.25" x14ac:dyDescent="0.25">
      <c r="A313" s="23"/>
      <c r="B313" s="26"/>
      <c r="C313" s="31"/>
      <c r="D313" s="31"/>
      <c r="E313" s="31"/>
      <c r="F313" s="31"/>
      <c r="G313" s="12" t="s">
        <v>141</v>
      </c>
      <c r="H313" s="13">
        <v>1</v>
      </c>
      <c r="I313" s="18"/>
    </row>
    <row r="314" spans="1:10" ht="31.5" x14ac:dyDescent="0.25">
      <c r="A314" s="23"/>
      <c r="B314" s="26"/>
      <c r="C314" s="31"/>
      <c r="D314" s="31"/>
      <c r="E314" s="31"/>
      <c r="F314" s="31"/>
      <c r="G314" s="12" t="s">
        <v>104</v>
      </c>
      <c r="H314" s="13">
        <v>1</v>
      </c>
      <c r="I314" s="18"/>
    </row>
    <row r="315" spans="1:10" ht="32.25" thickBot="1" x14ac:dyDescent="0.3">
      <c r="A315" s="23"/>
      <c r="B315" s="26"/>
      <c r="C315" s="31"/>
      <c r="D315" s="31"/>
      <c r="E315" s="31"/>
      <c r="F315" s="31"/>
      <c r="G315" s="12" t="s">
        <v>105</v>
      </c>
      <c r="H315" s="13">
        <v>2</v>
      </c>
      <c r="I315" s="18"/>
    </row>
    <row r="316" spans="1:10" x14ac:dyDescent="0.25">
      <c r="A316" s="23"/>
      <c r="B316" s="26"/>
      <c r="C316" s="31"/>
      <c r="D316" s="31"/>
      <c r="E316" s="31"/>
      <c r="F316" s="31"/>
      <c r="G316" s="47" t="s">
        <v>106</v>
      </c>
      <c r="H316" s="48"/>
    </row>
    <row r="317" spans="1:10" ht="47.25" x14ac:dyDescent="0.25">
      <c r="A317" s="23"/>
      <c r="B317" s="26"/>
      <c r="C317" s="31"/>
      <c r="D317" s="31"/>
      <c r="E317" s="31"/>
      <c r="F317" s="31"/>
      <c r="G317" s="12" t="s">
        <v>145</v>
      </c>
      <c r="H317" s="13">
        <v>2</v>
      </c>
      <c r="I317" s="18"/>
    </row>
    <row r="318" spans="1:10" ht="31.5" x14ac:dyDescent="0.25">
      <c r="A318" s="23"/>
      <c r="B318" s="26"/>
      <c r="C318" s="31"/>
      <c r="D318" s="31"/>
      <c r="E318" s="31"/>
      <c r="F318" s="31"/>
      <c r="G318" s="12" t="s">
        <v>143</v>
      </c>
      <c r="H318" s="13">
        <v>2</v>
      </c>
      <c r="I318" s="18"/>
    </row>
    <row r="319" spans="1:10" x14ac:dyDescent="0.25">
      <c r="A319" s="23"/>
      <c r="B319" s="26"/>
      <c r="C319" s="31"/>
      <c r="D319" s="31"/>
      <c r="E319" s="31"/>
      <c r="F319" s="31"/>
      <c r="G319" s="12" t="s">
        <v>107</v>
      </c>
      <c r="H319" s="13">
        <v>2</v>
      </c>
      <c r="I319" s="18"/>
    </row>
    <row r="320" spans="1:10" ht="47.25" x14ac:dyDescent="0.25">
      <c r="A320" s="23"/>
      <c r="B320" s="26"/>
      <c r="C320" s="31"/>
      <c r="D320" s="31"/>
      <c r="E320" s="31"/>
      <c r="F320" s="31"/>
      <c r="G320" s="12" t="s">
        <v>108</v>
      </c>
      <c r="H320" s="13">
        <v>2</v>
      </c>
      <c r="I320" s="18"/>
    </row>
    <row r="321" spans="1:10" ht="31.5" x14ac:dyDescent="0.25">
      <c r="A321" s="23"/>
      <c r="B321" s="26"/>
      <c r="C321" s="31"/>
      <c r="D321" s="31"/>
      <c r="E321" s="31"/>
      <c r="F321" s="31"/>
      <c r="G321" s="12" t="s">
        <v>109</v>
      </c>
      <c r="H321" s="13">
        <v>2</v>
      </c>
    </row>
    <row r="322" spans="1:10" ht="31.5" x14ac:dyDescent="0.25">
      <c r="A322" s="23"/>
      <c r="B322" s="26"/>
      <c r="C322" s="31"/>
      <c r="D322" s="31"/>
      <c r="E322" s="31"/>
      <c r="F322" s="31"/>
      <c r="G322" s="12" t="s">
        <v>110</v>
      </c>
      <c r="H322" s="13">
        <v>2</v>
      </c>
      <c r="I322" s="18"/>
    </row>
    <row r="323" spans="1:10" x14ac:dyDescent="0.25">
      <c r="A323" s="23"/>
      <c r="B323" s="26"/>
      <c r="C323" s="31"/>
      <c r="D323" s="31"/>
      <c r="E323" s="31"/>
      <c r="F323" s="31"/>
      <c r="G323" s="12" t="s">
        <v>111</v>
      </c>
      <c r="H323" s="13">
        <v>2</v>
      </c>
      <c r="I323" s="18"/>
    </row>
    <row r="324" spans="1:10" ht="47.25" x14ac:dyDescent="0.25">
      <c r="A324" s="23"/>
      <c r="B324" s="26"/>
      <c r="C324" s="31"/>
      <c r="D324" s="31"/>
      <c r="E324" s="31"/>
      <c r="F324" s="31"/>
      <c r="G324" s="12" t="s">
        <v>112</v>
      </c>
      <c r="H324" s="13">
        <v>2</v>
      </c>
      <c r="I324" s="18"/>
    </row>
    <row r="325" spans="1:10" x14ac:dyDescent="0.25">
      <c r="A325" s="23"/>
      <c r="B325" s="26"/>
      <c r="C325" s="31"/>
      <c r="D325" s="31"/>
      <c r="E325" s="31"/>
      <c r="F325" s="31"/>
      <c r="G325" s="12" t="s">
        <v>113</v>
      </c>
      <c r="H325" s="13">
        <v>2</v>
      </c>
      <c r="I325" s="18"/>
    </row>
    <row r="326" spans="1:10" ht="32.25" thickBot="1" x14ac:dyDescent="0.3">
      <c r="A326" s="23"/>
      <c r="B326" s="26"/>
      <c r="C326" s="31"/>
      <c r="D326" s="31"/>
      <c r="E326" s="31"/>
      <c r="F326" s="31"/>
      <c r="G326" s="20" t="s">
        <v>114</v>
      </c>
      <c r="H326" s="21">
        <v>7</v>
      </c>
      <c r="I326" s="18"/>
      <c r="J326" s="18"/>
    </row>
    <row r="327" spans="1:10" x14ac:dyDescent="0.25">
      <c r="A327" s="23"/>
      <c r="B327" s="26"/>
      <c r="C327" s="31"/>
      <c r="D327" s="31"/>
      <c r="E327" s="31"/>
      <c r="F327" s="31"/>
      <c r="G327" s="47" t="s">
        <v>115</v>
      </c>
      <c r="H327" s="48"/>
    </row>
    <row r="328" spans="1:10" ht="31.5" x14ac:dyDescent="0.25">
      <c r="A328" s="23"/>
      <c r="B328" s="26"/>
      <c r="C328" s="31"/>
      <c r="D328" s="31"/>
      <c r="E328" s="31"/>
      <c r="F328" s="31"/>
      <c r="G328" s="12" t="s">
        <v>116</v>
      </c>
      <c r="H328" s="13">
        <v>1</v>
      </c>
      <c r="I328" s="18"/>
    </row>
    <row r="329" spans="1:10" ht="63" x14ac:dyDescent="0.25">
      <c r="A329" s="23"/>
      <c r="B329" s="26"/>
      <c r="C329" s="31"/>
      <c r="D329" s="31"/>
      <c r="E329" s="31"/>
      <c r="F329" s="31"/>
      <c r="G329" s="12" t="s">
        <v>117</v>
      </c>
      <c r="H329" s="13">
        <v>1</v>
      </c>
      <c r="I329" s="18"/>
    </row>
    <row r="330" spans="1:10" ht="31.5" x14ac:dyDescent="0.25">
      <c r="A330" s="23"/>
      <c r="B330" s="26"/>
      <c r="C330" s="31"/>
      <c r="D330" s="31"/>
      <c r="E330" s="31"/>
      <c r="F330" s="31"/>
      <c r="G330" s="12" t="s">
        <v>118</v>
      </c>
      <c r="H330" s="13">
        <v>1</v>
      </c>
      <c r="I330" s="18"/>
    </row>
    <row r="331" spans="1:10" ht="47.25" x14ac:dyDescent="0.25">
      <c r="A331" s="23"/>
      <c r="B331" s="26"/>
      <c r="C331" s="31"/>
      <c r="D331" s="31"/>
      <c r="E331" s="31"/>
      <c r="F331" s="31"/>
      <c r="G331" s="12" t="s">
        <v>119</v>
      </c>
      <c r="H331" s="13">
        <v>1</v>
      </c>
    </row>
    <row r="332" spans="1:10" ht="47.25" x14ac:dyDescent="0.25">
      <c r="A332" s="23"/>
      <c r="B332" s="26"/>
      <c r="C332" s="31"/>
      <c r="D332" s="31"/>
      <c r="E332" s="31"/>
      <c r="F332" s="31"/>
      <c r="G332" s="12" t="s">
        <v>120</v>
      </c>
      <c r="H332" s="13">
        <v>1</v>
      </c>
    </row>
    <row r="333" spans="1:10" ht="63" x14ac:dyDescent="0.25">
      <c r="A333" s="23"/>
      <c r="B333" s="26"/>
      <c r="C333" s="31"/>
      <c r="D333" s="31"/>
      <c r="E333" s="31"/>
      <c r="F333" s="31"/>
      <c r="G333" s="12" t="s">
        <v>121</v>
      </c>
      <c r="H333" s="13">
        <v>1</v>
      </c>
      <c r="I333" s="18"/>
    </row>
    <row r="334" spans="1:10" ht="63" x14ac:dyDescent="0.25">
      <c r="A334" s="23"/>
      <c r="B334" s="26"/>
      <c r="C334" s="31"/>
      <c r="D334" s="31"/>
      <c r="E334" s="31"/>
      <c r="F334" s="31"/>
      <c r="G334" s="12" t="s">
        <v>148</v>
      </c>
      <c r="H334" s="13">
        <v>1</v>
      </c>
      <c r="I334" s="18"/>
    </row>
    <row r="335" spans="1:10" ht="63" x14ac:dyDescent="0.25">
      <c r="A335" s="23"/>
      <c r="B335" s="26"/>
      <c r="C335" s="31"/>
      <c r="D335" s="31"/>
      <c r="E335" s="31"/>
      <c r="F335" s="31"/>
      <c r="G335" s="12" t="s">
        <v>149</v>
      </c>
      <c r="H335" s="13">
        <v>1</v>
      </c>
      <c r="I335" s="18"/>
    </row>
    <row r="336" spans="1:10" ht="31.5" x14ac:dyDescent="0.25">
      <c r="A336" s="23"/>
      <c r="B336" s="26"/>
      <c r="C336" s="31"/>
      <c r="D336" s="31"/>
      <c r="E336" s="31"/>
      <c r="F336" s="31"/>
      <c r="G336" s="12" t="s">
        <v>122</v>
      </c>
      <c r="H336" s="13">
        <v>1</v>
      </c>
      <c r="I336" s="18"/>
    </row>
    <row r="337" spans="1:10" ht="48" thickBot="1" x14ac:dyDescent="0.3">
      <c r="A337" s="23"/>
      <c r="B337" s="26"/>
      <c r="C337" s="31"/>
      <c r="D337" s="31"/>
      <c r="E337" s="31"/>
      <c r="F337" s="31"/>
      <c r="G337" s="20" t="s">
        <v>123</v>
      </c>
      <c r="H337" s="21">
        <v>2</v>
      </c>
      <c r="I337" s="18"/>
      <c r="J337" s="18"/>
    </row>
    <row r="338" spans="1:10" ht="15" customHeight="1" x14ac:dyDescent="0.25">
      <c r="A338" s="23"/>
      <c r="B338" s="26"/>
      <c r="C338" s="31"/>
      <c r="D338" s="31"/>
      <c r="E338" s="31"/>
      <c r="F338" s="31"/>
      <c r="G338" s="47" t="s">
        <v>124</v>
      </c>
      <c r="H338" s="48"/>
    </row>
    <row r="339" spans="1:10" ht="31.5" x14ac:dyDescent="0.25">
      <c r="A339" s="23"/>
      <c r="B339" s="26"/>
      <c r="C339" s="31"/>
      <c r="D339" s="31"/>
      <c r="E339" s="31"/>
      <c r="F339" s="31"/>
      <c r="G339" s="12" t="s">
        <v>125</v>
      </c>
      <c r="H339" s="13">
        <v>1</v>
      </c>
      <c r="I339" s="18"/>
    </row>
    <row r="340" spans="1:10" ht="31.5" x14ac:dyDescent="0.25">
      <c r="A340" s="23"/>
      <c r="B340" s="26"/>
      <c r="C340" s="31"/>
      <c r="D340" s="31"/>
      <c r="E340" s="31"/>
      <c r="F340" s="31"/>
      <c r="G340" s="12" t="s">
        <v>126</v>
      </c>
      <c r="H340" s="13">
        <v>1</v>
      </c>
    </row>
    <row r="341" spans="1:10" ht="31.5" x14ac:dyDescent="0.25">
      <c r="A341" s="23"/>
      <c r="B341" s="26"/>
      <c r="C341" s="31"/>
      <c r="D341" s="31"/>
      <c r="E341" s="31"/>
      <c r="F341" s="31"/>
      <c r="G341" s="12" t="s">
        <v>127</v>
      </c>
      <c r="H341" s="13">
        <v>1</v>
      </c>
    </row>
    <row r="342" spans="1:10" ht="47.25" x14ac:dyDescent="0.25">
      <c r="A342" s="23"/>
      <c r="B342" s="26"/>
      <c r="C342" s="31"/>
      <c r="D342" s="31"/>
      <c r="E342" s="31"/>
      <c r="F342" s="31"/>
      <c r="G342" s="12" t="s">
        <v>142</v>
      </c>
      <c r="H342" s="13">
        <v>1</v>
      </c>
      <c r="I342" s="18"/>
    </row>
    <row r="343" spans="1:10" ht="63" x14ac:dyDescent="0.25">
      <c r="A343" s="23"/>
      <c r="B343" s="26"/>
      <c r="C343" s="31"/>
      <c r="D343" s="31"/>
      <c r="E343" s="31"/>
      <c r="F343" s="31"/>
      <c r="G343" s="12" t="s">
        <v>128</v>
      </c>
      <c r="H343" s="13">
        <v>1</v>
      </c>
    </row>
    <row r="344" spans="1:10" ht="63" x14ac:dyDescent="0.25">
      <c r="A344" s="23"/>
      <c r="B344" s="26"/>
      <c r="C344" s="31"/>
      <c r="D344" s="31"/>
      <c r="E344" s="31"/>
      <c r="F344" s="31"/>
      <c r="G344" s="20" t="s">
        <v>129</v>
      </c>
      <c r="H344" s="21">
        <v>2</v>
      </c>
      <c r="I344" s="18"/>
      <c r="J344" s="18"/>
    </row>
    <row r="345" spans="1:10" ht="16.5" thickBot="1" x14ac:dyDescent="0.3">
      <c r="A345" s="23"/>
      <c r="B345" s="26"/>
      <c r="C345" s="32"/>
      <c r="D345" s="32"/>
      <c r="E345" s="32"/>
      <c r="F345" s="32"/>
      <c r="G345" s="51" t="s">
        <v>8</v>
      </c>
      <c r="H345" s="53">
        <f>SUM(H297:H305,H307:H315,H317:H326,H328:H337,H339:H344)</f>
        <v>63</v>
      </c>
    </row>
    <row r="346" spans="1:10" ht="200.1" customHeight="1" thickBot="1" x14ac:dyDescent="0.3">
      <c r="A346" s="24"/>
      <c r="B346" s="27"/>
      <c r="C346" s="28" t="s">
        <v>174</v>
      </c>
      <c r="D346" s="28"/>
      <c r="E346" s="28"/>
      <c r="F346" s="29"/>
      <c r="G346" s="52"/>
      <c r="H346" s="54"/>
      <c r="I346" s="5"/>
    </row>
    <row r="347" spans="1:10" x14ac:dyDescent="0.25">
      <c r="A347" s="22">
        <v>21</v>
      </c>
      <c r="B347" s="25" t="s">
        <v>153</v>
      </c>
      <c r="C347" s="30" t="s">
        <v>86</v>
      </c>
      <c r="D347" s="30" t="s">
        <v>87</v>
      </c>
      <c r="E347" s="30" t="s">
        <v>88</v>
      </c>
      <c r="F347" s="30" t="s">
        <v>89</v>
      </c>
      <c r="G347" s="47" t="s">
        <v>101</v>
      </c>
      <c r="H347" s="48"/>
    </row>
    <row r="348" spans="1:10" ht="31.5" x14ac:dyDescent="0.25">
      <c r="A348" s="23"/>
      <c r="B348" s="26"/>
      <c r="C348" s="31"/>
      <c r="D348" s="31"/>
      <c r="E348" s="31"/>
      <c r="F348" s="31"/>
      <c r="G348" s="12" t="s">
        <v>130</v>
      </c>
      <c r="H348" s="13">
        <v>1</v>
      </c>
      <c r="I348" s="18"/>
    </row>
    <row r="349" spans="1:10" ht="78.75" x14ac:dyDescent="0.25">
      <c r="A349" s="23"/>
      <c r="B349" s="26"/>
      <c r="C349" s="31"/>
      <c r="D349" s="31"/>
      <c r="E349" s="31"/>
      <c r="F349" s="31"/>
      <c r="G349" s="12" t="s">
        <v>131</v>
      </c>
      <c r="H349" s="13">
        <v>1</v>
      </c>
      <c r="I349" s="18"/>
    </row>
    <row r="350" spans="1:10" ht="94.5" x14ac:dyDescent="0.25">
      <c r="A350" s="23"/>
      <c r="B350" s="26"/>
      <c r="C350" s="31"/>
      <c r="D350" s="31"/>
      <c r="E350" s="31"/>
      <c r="F350" s="31"/>
      <c r="G350" s="12" t="s">
        <v>132</v>
      </c>
      <c r="H350" s="13">
        <v>1</v>
      </c>
      <c r="I350" s="18"/>
    </row>
    <row r="351" spans="1:10" ht="47.25" x14ac:dyDescent="0.25">
      <c r="A351" s="23"/>
      <c r="B351" s="26"/>
      <c r="C351" s="31"/>
      <c r="D351" s="31"/>
      <c r="E351" s="31"/>
      <c r="F351" s="31"/>
      <c r="G351" s="12" t="s">
        <v>133</v>
      </c>
      <c r="H351" s="13">
        <v>1</v>
      </c>
      <c r="I351" s="18"/>
    </row>
    <row r="352" spans="1:10" ht="31.5" x14ac:dyDescent="0.25">
      <c r="A352" s="23"/>
      <c r="B352" s="26"/>
      <c r="C352" s="31"/>
      <c r="D352" s="31"/>
      <c r="E352" s="31"/>
      <c r="F352" s="31"/>
      <c r="G352" s="12" t="s">
        <v>134</v>
      </c>
      <c r="H352" s="13">
        <v>1</v>
      </c>
      <c r="I352" s="18"/>
    </row>
    <row r="353" spans="1:10" ht="47.25" x14ac:dyDescent="0.25">
      <c r="A353" s="23"/>
      <c r="B353" s="26"/>
      <c r="C353" s="31"/>
      <c r="D353" s="31"/>
      <c r="E353" s="31"/>
      <c r="F353" s="31"/>
      <c r="G353" s="12" t="s">
        <v>135</v>
      </c>
      <c r="H353" s="13">
        <v>1</v>
      </c>
      <c r="I353" s="18"/>
    </row>
    <row r="354" spans="1:10" x14ac:dyDescent="0.25">
      <c r="A354" s="23"/>
      <c r="B354" s="26"/>
      <c r="C354" s="31"/>
      <c r="D354" s="31"/>
      <c r="E354" s="31"/>
      <c r="F354" s="31"/>
      <c r="G354" s="12" t="s">
        <v>136</v>
      </c>
      <c r="H354" s="13">
        <v>1</v>
      </c>
      <c r="I354" s="18"/>
    </row>
    <row r="355" spans="1:10" ht="47.25" x14ac:dyDescent="0.25">
      <c r="A355" s="23"/>
      <c r="B355" s="26"/>
      <c r="C355" s="31"/>
      <c r="D355" s="31"/>
      <c r="E355" s="31"/>
      <c r="F355" s="31"/>
      <c r="G355" s="12" t="s">
        <v>154</v>
      </c>
      <c r="H355" s="13">
        <v>1</v>
      </c>
      <c r="I355" s="18"/>
    </row>
    <row r="356" spans="1:10" ht="32.25" thickBot="1" x14ac:dyDescent="0.3">
      <c r="A356" s="23"/>
      <c r="B356" s="26"/>
      <c r="C356" s="31"/>
      <c r="D356" s="31"/>
      <c r="E356" s="31"/>
      <c r="F356" s="31"/>
      <c r="G356" s="20" t="s">
        <v>102</v>
      </c>
      <c r="H356" s="21">
        <v>3</v>
      </c>
      <c r="I356" s="18"/>
      <c r="J356" s="18"/>
    </row>
    <row r="357" spans="1:10" x14ac:dyDescent="0.25">
      <c r="A357" s="23"/>
      <c r="B357" s="26"/>
      <c r="C357" s="31"/>
      <c r="D357" s="31"/>
      <c r="E357" s="31"/>
      <c r="F357" s="31"/>
      <c r="G357" s="47" t="s">
        <v>103</v>
      </c>
      <c r="H357" s="48"/>
    </row>
    <row r="358" spans="1:10" ht="78.75" x14ac:dyDescent="0.25">
      <c r="A358" s="23"/>
      <c r="B358" s="26"/>
      <c r="C358" s="31"/>
      <c r="D358" s="31"/>
      <c r="E358" s="31"/>
      <c r="F358" s="31"/>
      <c r="G358" s="12" t="s">
        <v>150</v>
      </c>
      <c r="H358" s="13">
        <v>1</v>
      </c>
    </row>
    <row r="359" spans="1:10" ht="63" x14ac:dyDescent="0.25">
      <c r="A359" s="23"/>
      <c r="B359" s="26"/>
      <c r="C359" s="31"/>
      <c r="D359" s="31"/>
      <c r="E359" s="31"/>
      <c r="F359" s="31"/>
      <c r="G359" s="12" t="s">
        <v>137</v>
      </c>
      <c r="H359" s="13">
        <v>1</v>
      </c>
    </row>
    <row r="360" spans="1:10" ht="63" x14ac:dyDescent="0.25">
      <c r="A360" s="23"/>
      <c r="B360" s="26"/>
      <c r="C360" s="31"/>
      <c r="D360" s="31"/>
      <c r="E360" s="31"/>
      <c r="F360" s="31"/>
      <c r="G360" s="12" t="s">
        <v>138</v>
      </c>
      <c r="H360" s="13">
        <v>1</v>
      </c>
      <c r="I360" s="18"/>
    </row>
    <row r="361" spans="1:10" ht="47.25" x14ac:dyDescent="0.25">
      <c r="A361" s="23"/>
      <c r="B361" s="26"/>
      <c r="C361" s="31"/>
      <c r="D361" s="31"/>
      <c r="E361" s="31"/>
      <c r="F361" s="31"/>
      <c r="G361" s="12" t="s">
        <v>139</v>
      </c>
      <c r="H361" s="13">
        <v>1</v>
      </c>
    </row>
    <row r="362" spans="1:10" ht="47.25" x14ac:dyDescent="0.25">
      <c r="A362" s="23"/>
      <c r="B362" s="26"/>
      <c r="C362" s="31"/>
      <c r="D362" s="31"/>
      <c r="E362" s="31"/>
      <c r="F362" s="31"/>
      <c r="G362" s="12" t="s">
        <v>155</v>
      </c>
      <c r="H362" s="13">
        <v>1</v>
      </c>
    </row>
    <row r="363" spans="1:10" ht="47.25" x14ac:dyDescent="0.25">
      <c r="A363" s="23"/>
      <c r="B363" s="26"/>
      <c r="C363" s="31"/>
      <c r="D363" s="31"/>
      <c r="E363" s="31"/>
      <c r="F363" s="31"/>
      <c r="G363" s="12" t="s">
        <v>140</v>
      </c>
      <c r="H363" s="13">
        <v>1</v>
      </c>
    </row>
    <row r="364" spans="1:10" ht="47.25" x14ac:dyDescent="0.25">
      <c r="A364" s="23"/>
      <c r="B364" s="26"/>
      <c r="C364" s="31"/>
      <c r="D364" s="31"/>
      <c r="E364" s="31"/>
      <c r="F364" s="31"/>
      <c r="G364" s="12" t="s">
        <v>141</v>
      </c>
      <c r="H364" s="13">
        <v>1</v>
      </c>
      <c r="I364" s="18"/>
    </row>
    <row r="365" spans="1:10" ht="31.5" x14ac:dyDescent="0.25">
      <c r="A365" s="23"/>
      <c r="B365" s="26"/>
      <c r="C365" s="31"/>
      <c r="D365" s="31"/>
      <c r="E365" s="31"/>
      <c r="F365" s="31"/>
      <c r="G365" s="12" t="s">
        <v>104</v>
      </c>
      <c r="H365" s="13">
        <v>1</v>
      </c>
      <c r="I365" s="18"/>
    </row>
    <row r="366" spans="1:10" ht="32.25" thickBot="1" x14ac:dyDescent="0.3">
      <c r="A366" s="23"/>
      <c r="B366" s="26"/>
      <c r="C366" s="31"/>
      <c r="D366" s="31"/>
      <c r="E366" s="31"/>
      <c r="F366" s="31"/>
      <c r="G366" s="12" t="s">
        <v>105</v>
      </c>
      <c r="H366" s="13">
        <v>2</v>
      </c>
      <c r="I366" s="18"/>
    </row>
    <row r="367" spans="1:10" x14ac:dyDescent="0.25">
      <c r="A367" s="23"/>
      <c r="B367" s="26"/>
      <c r="C367" s="31"/>
      <c r="D367" s="31"/>
      <c r="E367" s="31"/>
      <c r="F367" s="31"/>
      <c r="G367" s="47" t="s">
        <v>106</v>
      </c>
      <c r="H367" s="48"/>
    </row>
    <row r="368" spans="1:10" ht="47.25" x14ac:dyDescent="0.25">
      <c r="A368" s="23"/>
      <c r="B368" s="26"/>
      <c r="C368" s="31"/>
      <c r="D368" s="31"/>
      <c r="E368" s="31"/>
      <c r="F368" s="31"/>
      <c r="G368" s="12" t="s">
        <v>145</v>
      </c>
      <c r="H368" s="13">
        <v>1</v>
      </c>
      <c r="I368" s="18"/>
    </row>
    <row r="369" spans="1:10" ht="31.5" x14ac:dyDescent="0.25">
      <c r="A369" s="23"/>
      <c r="B369" s="26"/>
      <c r="C369" s="31"/>
      <c r="D369" s="31"/>
      <c r="E369" s="31"/>
      <c r="F369" s="31"/>
      <c r="G369" s="12" t="s">
        <v>143</v>
      </c>
      <c r="H369" s="13">
        <v>1</v>
      </c>
      <c r="I369" s="18"/>
    </row>
    <row r="370" spans="1:10" x14ac:dyDescent="0.25">
      <c r="A370" s="23"/>
      <c r="B370" s="26"/>
      <c r="C370" s="31"/>
      <c r="D370" s="31"/>
      <c r="E370" s="31"/>
      <c r="F370" s="31"/>
      <c r="G370" s="12" t="s">
        <v>107</v>
      </c>
      <c r="H370" s="13">
        <v>1</v>
      </c>
      <c r="I370" s="18"/>
    </row>
    <row r="371" spans="1:10" ht="47.25" x14ac:dyDescent="0.25">
      <c r="A371" s="23"/>
      <c r="B371" s="26"/>
      <c r="C371" s="31"/>
      <c r="D371" s="31"/>
      <c r="E371" s="31"/>
      <c r="F371" s="31"/>
      <c r="G371" s="12" t="s">
        <v>108</v>
      </c>
      <c r="H371" s="13">
        <v>1</v>
      </c>
      <c r="I371" s="18"/>
    </row>
    <row r="372" spans="1:10" ht="31.5" x14ac:dyDescent="0.25">
      <c r="A372" s="23"/>
      <c r="B372" s="26"/>
      <c r="C372" s="31"/>
      <c r="D372" s="31"/>
      <c r="E372" s="31"/>
      <c r="F372" s="31"/>
      <c r="G372" s="12" t="s">
        <v>109</v>
      </c>
      <c r="H372" s="13">
        <v>1</v>
      </c>
    </row>
    <row r="373" spans="1:10" ht="31.5" x14ac:dyDescent="0.25">
      <c r="A373" s="23"/>
      <c r="B373" s="26"/>
      <c r="C373" s="31"/>
      <c r="D373" s="31"/>
      <c r="E373" s="31"/>
      <c r="F373" s="31"/>
      <c r="G373" s="12" t="s">
        <v>110</v>
      </c>
      <c r="H373" s="13">
        <v>1</v>
      </c>
      <c r="I373" s="18"/>
    </row>
    <row r="374" spans="1:10" x14ac:dyDescent="0.25">
      <c r="A374" s="23"/>
      <c r="B374" s="26"/>
      <c r="C374" s="31"/>
      <c r="D374" s="31"/>
      <c r="E374" s="31"/>
      <c r="F374" s="31"/>
      <c r="G374" s="12" t="s">
        <v>111</v>
      </c>
      <c r="H374" s="13">
        <v>1</v>
      </c>
      <c r="I374" s="18"/>
    </row>
    <row r="375" spans="1:10" ht="47.25" x14ac:dyDescent="0.25">
      <c r="A375" s="23"/>
      <c r="B375" s="26"/>
      <c r="C375" s="31"/>
      <c r="D375" s="31"/>
      <c r="E375" s="31"/>
      <c r="F375" s="31"/>
      <c r="G375" s="12" t="s">
        <v>112</v>
      </c>
      <c r="H375" s="13">
        <v>1</v>
      </c>
      <c r="I375" s="18"/>
    </row>
    <row r="376" spans="1:10" x14ac:dyDescent="0.25">
      <c r="A376" s="23"/>
      <c r="B376" s="26"/>
      <c r="C376" s="31"/>
      <c r="D376" s="31"/>
      <c r="E376" s="31"/>
      <c r="F376" s="31"/>
      <c r="G376" s="12" t="s">
        <v>113</v>
      </c>
      <c r="H376" s="13">
        <v>1</v>
      </c>
      <c r="I376" s="18"/>
    </row>
    <row r="377" spans="1:10" ht="32.25" thickBot="1" x14ac:dyDescent="0.3">
      <c r="A377" s="23"/>
      <c r="B377" s="26"/>
      <c r="C377" s="31"/>
      <c r="D377" s="31"/>
      <c r="E377" s="31"/>
      <c r="F377" s="31"/>
      <c r="G377" s="20" t="s">
        <v>114</v>
      </c>
      <c r="H377" s="21">
        <v>7</v>
      </c>
      <c r="I377" s="18"/>
      <c r="J377" s="18"/>
    </row>
    <row r="378" spans="1:10" x14ac:dyDescent="0.25">
      <c r="A378" s="23"/>
      <c r="B378" s="26"/>
      <c r="C378" s="31"/>
      <c r="D378" s="31"/>
      <c r="E378" s="31"/>
      <c r="F378" s="31"/>
      <c r="G378" s="47" t="s">
        <v>115</v>
      </c>
      <c r="H378" s="48"/>
    </row>
    <row r="379" spans="1:10" ht="31.5" x14ac:dyDescent="0.25">
      <c r="A379" s="23"/>
      <c r="B379" s="26"/>
      <c r="C379" s="31"/>
      <c r="D379" s="31"/>
      <c r="E379" s="31"/>
      <c r="F379" s="31"/>
      <c r="G379" s="12" t="s">
        <v>116</v>
      </c>
      <c r="H379" s="13">
        <v>1</v>
      </c>
      <c r="I379" s="18"/>
    </row>
    <row r="380" spans="1:10" ht="63" x14ac:dyDescent="0.25">
      <c r="A380" s="23"/>
      <c r="B380" s="26"/>
      <c r="C380" s="31"/>
      <c r="D380" s="31"/>
      <c r="E380" s="31"/>
      <c r="F380" s="31"/>
      <c r="G380" s="12" t="s">
        <v>117</v>
      </c>
      <c r="H380" s="13">
        <v>1</v>
      </c>
      <c r="I380" s="18"/>
    </row>
    <row r="381" spans="1:10" ht="31.5" x14ac:dyDescent="0.25">
      <c r="A381" s="23"/>
      <c r="B381" s="26"/>
      <c r="C381" s="31"/>
      <c r="D381" s="31"/>
      <c r="E381" s="31"/>
      <c r="F381" s="31"/>
      <c r="G381" s="12" t="s">
        <v>118</v>
      </c>
      <c r="H381" s="13">
        <v>1</v>
      </c>
      <c r="I381" s="18"/>
    </row>
    <row r="382" spans="1:10" ht="47.25" x14ac:dyDescent="0.25">
      <c r="A382" s="23"/>
      <c r="B382" s="26"/>
      <c r="C382" s="31"/>
      <c r="D382" s="31"/>
      <c r="E382" s="31"/>
      <c r="F382" s="31"/>
      <c r="G382" s="12" t="s">
        <v>119</v>
      </c>
      <c r="H382" s="13">
        <v>1</v>
      </c>
    </row>
    <row r="383" spans="1:10" ht="47.25" x14ac:dyDescent="0.25">
      <c r="A383" s="23"/>
      <c r="B383" s="26"/>
      <c r="C383" s="31"/>
      <c r="D383" s="31"/>
      <c r="E383" s="31"/>
      <c r="F383" s="31"/>
      <c r="G383" s="12" t="s">
        <v>120</v>
      </c>
      <c r="H383" s="13">
        <v>1</v>
      </c>
    </row>
    <row r="384" spans="1:10" ht="63" x14ac:dyDescent="0.25">
      <c r="A384" s="23"/>
      <c r="B384" s="26"/>
      <c r="C384" s="31"/>
      <c r="D384" s="31"/>
      <c r="E384" s="31"/>
      <c r="F384" s="31"/>
      <c r="G384" s="12" t="s">
        <v>121</v>
      </c>
      <c r="H384" s="13">
        <v>1</v>
      </c>
      <c r="I384" s="18"/>
    </row>
    <row r="385" spans="1:10" ht="63" x14ac:dyDescent="0.25">
      <c r="A385" s="23"/>
      <c r="B385" s="26"/>
      <c r="C385" s="31"/>
      <c r="D385" s="31"/>
      <c r="E385" s="31"/>
      <c r="F385" s="31"/>
      <c r="G385" s="12" t="s">
        <v>148</v>
      </c>
      <c r="H385" s="13">
        <v>1</v>
      </c>
      <c r="I385" s="18"/>
    </row>
    <row r="386" spans="1:10" ht="63" x14ac:dyDescent="0.25">
      <c r="A386" s="23"/>
      <c r="B386" s="26"/>
      <c r="C386" s="31"/>
      <c r="D386" s="31"/>
      <c r="E386" s="31"/>
      <c r="F386" s="31"/>
      <c r="G386" s="12" t="s">
        <v>149</v>
      </c>
      <c r="H386" s="13">
        <v>1</v>
      </c>
      <c r="I386" s="18"/>
    </row>
    <row r="387" spans="1:10" ht="31.5" x14ac:dyDescent="0.25">
      <c r="A387" s="23"/>
      <c r="B387" s="26"/>
      <c r="C387" s="31"/>
      <c r="D387" s="31"/>
      <c r="E387" s="31"/>
      <c r="F387" s="31"/>
      <c r="G387" s="12" t="s">
        <v>122</v>
      </c>
      <c r="H387" s="13">
        <v>1</v>
      </c>
      <c r="I387" s="18"/>
    </row>
    <row r="388" spans="1:10" ht="48" thickBot="1" x14ac:dyDescent="0.3">
      <c r="A388" s="23"/>
      <c r="B388" s="26"/>
      <c r="C388" s="31"/>
      <c r="D388" s="31"/>
      <c r="E388" s="31"/>
      <c r="F388" s="31"/>
      <c r="G388" s="20" t="s">
        <v>123</v>
      </c>
      <c r="H388" s="21">
        <v>2</v>
      </c>
      <c r="I388" s="18"/>
      <c r="J388" s="18"/>
    </row>
    <row r="389" spans="1:10" x14ac:dyDescent="0.25">
      <c r="A389" s="23"/>
      <c r="B389" s="26"/>
      <c r="C389" s="31"/>
      <c r="D389" s="31"/>
      <c r="E389" s="31"/>
      <c r="F389" s="31"/>
      <c r="G389" s="47" t="s">
        <v>124</v>
      </c>
      <c r="H389" s="48"/>
    </row>
    <row r="390" spans="1:10" ht="31.5" x14ac:dyDescent="0.25">
      <c r="A390" s="23"/>
      <c r="B390" s="26"/>
      <c r="C390" s="31"/>
      <c r="D390" s="31"/>
      <c r="E390" s="31"/>
      <c r="F390" s="31"/>
      <c r="G390" s="12" t="s">
        <v>125</v>
      </c>
      <c r="H390" s="13">
        <v>1</v>
      </c>
      <c r="I390" s="18"/>
    </row>
    <row r="391" spans="1:10" ht="31.5" x14ac:dyDescent="0.25">
      <c r="A391" s="23"/>
      <c r="B391" s="26"/>
      <c r="C391" s="31"/>
      <c r="D391" s="31"/>
      <c r="E391" s="31"/>
      <c r="F391" s="31"/>
      <c r="G391" s="12" t="s">
        <v>126</v>
      </c>
      <c r="H391" s="13">
        <v>1</v>
      </c>
    </row>
    <row r="392" spans="1:10" ht="31.5" x14ac:dyDescent="0.25">
      <c r="A392" s="23"/>
      <c r="B392" s="26"/>
      <c r="C392" s="31"/>
      <c r="D392" s="31"/>
      <c r="E392" s="31"/>
      <c r="F392" s="31"/>
      <c r="G392" s="12" t="s">
        <v>127</v>
      </c>
      <c r="H392" s="13">
        <v>1</v>
      </c>
    </row>
    <row r="393" spans="1:10" ht="47.25" x14ac:dyDescent="0.25">
      <c r="A393" s="23"/>
      <c r="B393" s="26"/>
      <c r="C393" s="31"/>
      <c r="D393" s="31"/>
      <c r="E393" s="31"/>
      <c r="F393" s="31"/>
      <c r="G393" s="12" t="s">
        <v>142</v>
      </c>
      <c r="H393" s="13">
        <v>1</v>
      </c>
      <c r="I393" s="18"/>
    </row>
    <row r="394" spans="1:10" ht="63" x14ac:dyDescent="0.25">
      <c r="A394" s="23"/>
      <c r="B394" s="26"/>
      <c r="C394" s="31"/>
      <c r="D394" s="31"/>
      <c r="E394" s="31"/>
      <c r="F394" s="31"/>
      <c r="G394" s="12" t="s">
        <v>128</v>
      </c>
      <c r="H394" s="13">
        <v>1</v>
      </c>
    </row>
    <row r="395" spans="1:10" ht="63" x14ac:dyDescent="0.25">
      <c r="A395" s="23"/>
      <c r="B395" s="26"/>
      <c r="C395" s="31"/>
      <c r="D395" s="31"/>
      <c r="E395" s="31"/>
      <c r="F395" s="31"/>
      <c r="G395" s="20" t="s">
        <v>129</v>
      </c>
      <c r="H395" s="21">
        <v>2</v>
      </c>
      <c r="I395" s="18"/>
      <c r="J395" s="18"/>
    </row>
    <row r="396" spans="1:10" ht="16.5" thickBot="1" x14ac:dyDescent="0.3">
      <c r="A396" s="23"/>
      <c r="B396" s="26"/>
      <c r="C396" s="32"/>
      <c r="D396" s="32"/>
      <c r="E396" s="32"/>
      <c r="F396" s="32"/>
      <c r="G396" s="51" t="s">
        <v>8</v>
      </c>
      <c r="H396" s="53">
        <f>SUM(H348:H356,H358:H366,H368:H377,H379:H388,H390:H395)</f>
        <v>55</v>
      </c>
    </row>
    <row r="397" spans="1:10" ht="200.1" customHeight="1" thickBot="1" x14ac:dyDescent="0.3">
      <c r="A397" s="24"/>
      <c r="B397" s="27"/>
      <c r="C397" s="28" t="s">
        <v>175</v>
      </c>
      <c r="D397" s="28"/>
      <c r="E397" s="28"/>
      <c r="F397" s="29"/>
      <c r="G397" s="52"/>
      <c r="H397" s="54"/>
    </row>
    <row r="398" spans="1:10" ht="16.5" thickBot="1" x14ac:dyDescent="0.3">
      <c r="A398" s="38" t="s">
        <v>181</v>
      </c>
      <c r="B398" s="39"/>
      <c r="C398" s="39"/>
      <c r="D398" s="39"/>
      <c r="E398" s="40"/>
      <c r="F398" s="41">
        <f>H396+H345+H294+H282+H270+H260+H255+H242+H230+H218+H206+H194+H182+H170+H158+H106+H94+H82+H70+H58+H46</f>
        <v>1026</v>
      </c>
      <c r="G398" s="42"/>
      <c r="H398" s="43"/>
    </row>
    <row r="399" spans="1:10" ht="300" customHeight="1" thickBot="1" x14ac:dyDescent="0.3">
      <c r="A399" s="33" t="s">
        <v>9</v>
      </c>
      <c r="B399" s="34"/>
      <c r="C399" s="44" t="s">
        <v>183</v>
      </c>
      <c r="D399" s="45"/>
      <c r="E399" s="45"/>
      <c r="F399" s="46"/>
      <c r="G399" s="14" t="s">
        <v>185</v>
      </c>
      <c r="H399" s="15" t="s">
        <v>187</v>
      </c>
    </row>
    <row r="400" spans="1:10" ht="300" customHeight="1" thickBot="1" x14ac:dyDescent="0.3">
      <c r="A400" s="33" t="s">
        <v>9</v>
      </c>
      <c r="B400" s="34"/>
      <c r="C400" s="44" t="s">
        <v>184</v>
      </c>
      <c r="D400" s="45"/>
      <c r="E400" s="45"/>
      <c r="F400" s="46"/>
      <c r="G400" s="14" t="s">
        <v>186</v>
      </c>
      <c r="H400" s="15" t="s">
        <v>187</v>
      </c>
    </row>
    <row r="401" spans="1:8" ht="300" customHeight="1" thickBot="1" x14ac:dyDescent="0.3">
      <c r="A401" s="33" t="s">
        <v>9</v>
      </c>
      <c r="B401" s="34"/>
      <c r="C401" s="35" t="s">
        <v>182</v>
      </c>
      <c r="D401" s="36"/>
      <c r="E401" s="36"/>
      <c r="F401" s="37"/>
      <c r="G401" s="16" t="s">
        <v>185</v>
      </c>
      <c r="H401" s="17" t="s">
        <v>188</v>
      </c>
    </row>
  </sheetData>
  <sheetProtection algorithmName="SHA-512" hashValue="9NiB/5+JxFykgEGgFuC5/dp7aX5fwNU1tb7cK7dFFgoragjMWzXAJOFf0oySb0jJcI+384SX0ST1LQ4uGunUdw==" saltValue="6EBR5UARJPwibRTqoWsFig==" spinCount="100000" sheet="1" formatCells="0" formatColumns="0" formatRows="0" insertColumns="0" insertRows="0" insertHyperlinks="0" sort="0" autoFilter="0"/>
  <autoFilter ref="A1:H737" xr:uid="{00000000-0009-0000-0000-000000000000}"/>
  <mergeCells count="284">
    <mergeCell ref="G338:H338"/>
    <mergeCell ref="G345:G346"/>
    <mergeCell ref="H345:H346"/>
    <mergeCell ref="G347:H347"/>
    <mergeCell ref="G357:H357"/>
    <mergeCell ref="G367:H367"/>
    <mergeCell ref="G378:H378"/>
    <mergeCell ref="G389:H389"/>
    <mergeCell ref="G396:G397"/>
    <mergeCell ref="H396:H397"/>
    <mergeCell ref="G288:H288"/>
    <mergeCell ref="G290:H290"/>
    <mergeCell ref="G292:H292"/>
    <mergeCell ref="G294:G295"/>
    <mergeCell ref="H294:H295"/>
    <mergeCell ref="G296:H296"/>
    <mergeCell ref="G306:H306"/>
    <mergeCell ref="G316:H316"/>
    <mergeCell ref="G327:H327"/>
    <mergeCell ref="G272:H272"/>
    <mergeCell ref="G274:H274"/>
    <mergeCell ref="G276:H276"/>
    <mergeCell ref="G278:H278"/>
    <mergeCell ref="G280:H280"/>
    <mergeCell ref="G282:G283"/>
    <mergeCell ref="H282:H283"/>
    <mergeCell ref="G284:H284"/>
    <mergeCell ref="G286:H286"/>
    <mergeCell ref="G244:H244"/>
    <mergeCell ref="G255:G256"/>
    <mergeCell ref="H255:H256"/>
    <mergeCell ref="G257:H257"/>
    <mergeCell ref="G260:G261"/>
    <mergeCell ref="H260:H261"/>
    <mergeCell ref="G262:H262"/>
    <mergeCell ref="G270:G271"/>
    <mergeCell ref="H270:H271"/>
    <mergeCell ref="G220:H220"/>
    <mergeCell ref="G230:G231"/>
    <mergeCell ref="H230:H231"/>
    <mergeCell ref="G232:H232"/>
    <mergeCell ref="G234:H234"/>
    <mergeCell ref="G236:H236"/>
    <mergeCell ref="G238:H238"/>
    <mergeCell ref="G240:H240"/>
    <mergeCell ref="G242:G243"/>
    <mergeCell ref="H242:H243"/>
    <mergeCell ref="G196:H196"/>
    <mergeCell ref="G206:G207"/>
    <mergeCell ref="H206:H207"/>
    <mergeCell ref="G208:H208"/>
    <mergeCell ref="G210:H210"/>
    <mergeCell ref="G212:H212"/>
    <mergeCell ref="G214:H214"/>
    <mergeCell ref="G216:H216"/>
    <mergeCell ref="G218:G219"/>
    <mergeCell ref="H218:H219"/>
    <mergeCell ref="G182:G183"/>
    <mergeCell ref="H182:H183"/>
    <mergeCell ref="G184:H184"/>
    <mergeCell ref="G186:H186"/>
    <mergeCell ref="G188:H188"/>
    <mergeCell ref="G190:H190"/>
    <mergeCell ref="G192:H192"/>
    <mergeCell ref="G194:G195"/>
    <mergeCell ref="H194:H195"/>
    <mergeCell ref="G166:H166"/>
    <mergeCell ref="G168:H168"/>
    <mergeCell ref="G170:G171"/>
    <mergeCell ref="H170:H171"/>
    <mergeCell ref="G172:H172"/>
    <mergeCell ref="G174:H174"/>
    <mergeCell ref="G176:H176"/>
    <mergeCell ref="G178:H178"/>
    <mergeCell ref="G180:H180"/>
    <mergeCell ref="G131:H131"/>
    <mergeCell ref="G141:H141"/>
    <mergeCell ref="G148:H148"/>
    <mergeCell ref="G151:H151"/>
    <mergeCell ref="G158:G159"/>
    <mergeCell ref="H158:H159"/>
    <mergeCell ref="G160:H160"/>
    <mergeCell ref="G162:H162"/>
    <mergeCell ref="G164:H164"/>
    <mergeCell ref="G96:H96"/>
    <mergeCell ref="G98:H98"/>
    <mergeCell ref="G100:H100"/>
    <mergeCell ref="G102:H102"/>
    <mergeCell ref="G104:H104"/>
    <mergeCell ref="G106:G107"/>
    <mergeCell ref="H106:H107"/>
    <mergeCell ref="G108:H108"/>
    <mergeCell ref="G121:H121"/>
    <mergeCell ref="G82:G83"/>
    <mergeCell ref="H82:H83"/>
    <mergeCell ref="G84:H84"/>
    <mergeCell ref="G86:H86"/>
    <mergeCell ref="G88:H88"/>
    <mergeCell ref="G90:H90"/>
    <mergeCell ref="G92:H92"/>
    <mergeCell ref="G94:G95"/>
    <mergeCell ref="H94:H95"/>
    <mergeCell ref="G66:H66"/>
    <mergeCell ref="G68:H68"/>
    <mergeCell ref="G70:G71"/>
    <mergeCell ref="H70:H71"/>
    <mergeCell ref="G72:H72"/>
    <mergeCell ref="G74:H74"/>
    <mergeCell ref="G76:H76"/>
    <mergeCell ref="G78:H78"/>
    <mergeCell ref="G80:H80"/>
    <mergeCell ref="G50:H50"/>
    <mergeCell ref="G52:H52"/>
    <mergeCell ref="G54:H54"/>
    <mergeCell ref="G56:H56"/>
    <mergeCell ref="G58:G59"/>
    <mergeCell ref="H58:H59"/>
    <mergeCell ref="G60:H60"/>
    <mergeCell ref="G62:H62"/>
    <mergeCell ref="G64:H64"/>
    <mergeCell ref="G2:H2"/>
    <mergeCell ref="G15:H15"/>
    <mergeCell ref="G17:H17"/>
    <mergeCell ref="G20:H20"/>
    <mergeCell ref="G29:H29"/>
    <mergeCell ref="G40:H40"/>
    <mergeCell ref="G46:G47"/>
    <mergeCell ref="H46:H47"/>
    <mergeCell ref="G48:H48"/>
    <mergeCell ref="C257:C260"/>
    <mergeCell ref="D257:D260"/>
    <mergeCell ref="E257:E260"/>
    <mergeCell ref="F257:F260"/>
    <mergeCell ref="C262:C270"/>
    <mergeCell ref="D262:D270"/>
    <mergeCell ref="E262:E270"/>
    <mergeCell ref="F262:F270"/>
    <mergeCell ref="C272:C282"/>
    <mergeCell ref="D272:D282"/>
    <mergeCell ref="E272:E282"/>
    <mergeCell ref="F272:F282"/>
    <mergeCell ref="C232:C242"/>
    <mergeCell ref="D232:D242"/>
    <mergeCell ref="E232:E242"/>
    <mergeCell ref="F232:F242"/>
    <mergeCell ref="C244:C255"/>
    <mergeCell ref="D244:D255"/>
    <mergeCell ref="E244:E255"/>
    <mergeCell ref="F244:F255"/>
    <mergeCell ref="C231:F231"/>
    <mergeCell ref="B220:B231"/>
    <mergeCell ref="C195:F195"/>
    <mergeCell ref="B172:B183"/>
    <mergeCell ref="C183:F183"/>
    <mergeCell ref="C172:C182"/>
    <mergeCell ref="D172:D182"/>
    <mergeCell ref="E172:E182"/>
    <mergeCell ref="F172:F182"/>
    <mergeCell ref="C184:C194"/>
    <mergeCell ref="D184:D194"/>
    <mergeCell ref="E184:E194"/>
    <mergeCell ref="F184:F194"/>
    <mergeCell ref="C196:C206"/>
    <mergeCell ref="D196:D206"/>
    <mergeCell ref="E196:E206"/>
    <mergeCell ref="F196:F206"/>
    <mergeCell ref="C208:C218"/>
    <mergeCell ref="D208:D218"/>
    <mergeCell ref="E208:E218"/>
    <mergeCell ref="F208:F218"/>
    <mergeCell ref="C220:C230"/>
    <mergeCell ref="D220:D230"/>
    <mergeCell ref="E220:E230"/>
    <mergeCell ref="F220:F230"/>
    <mergeCell ref="B232:B243"/>
    <mergeCell ref="C243:F243"/>
    <mergeCell ref="B96:B107"/>
    <mergeCell ref="C107:F107"/>
    <mergeCell ref="C96:C106"/>
    <mergeCell ref="D96:D106"/>
    <mergeCell ref="E96:E106"/>
    <mergeCell ref="F96:F106"/>
    <mergeCell ref="B84:B95"/>
    <mergeCell ref="C95:F95"/>
    <mergeCell ref="C84:C94"/>
    <mergeCell ref="D84:D94"/>
    <mergeCell ref="E84:E94"/>
    <mergeCell ref="F84:F94"/>
    <mergeCell ref="B160:B171"/>
    <mergeCell ref="C171:F171"/>
    <mergeCell ref="C160:C170"/>
    <mergeCell ref="D160:D170"/>
    <mergeCell ref="E160:E170"/>
    <mergeCell ref="F160:F170"/>
    <mergeCell ref="B108:B159"/>
    <mergeCell ref="C159:F159"/>
    <mergeCell ref="C108:C158"/>
    <mergeCell ref="D108:D158"/>
    <mergeCell ref="A257:A261"/>
    <mergeCell ref="A262:A271"/>
    <mergeCell ref="A2:A47"/>
    <mergeCell ref="A48:A59"/>
    <mergeCell ref="A60:A71"/>
    <mergeCell ref="A196:A207"/>
    <mergeCell ref="A208:A219"/>
    <mergeCell ref="A72:A83"/>
    <mergeCell ref="A84:A95"/>
    <mergeCell ref="A96:A107"/>
    <mergeCell ref="A108:A159"/>
    <mergeCell ref="A160:A171"/>
    <mergeCell ref="A172:A183"/>
    <mergeCell ref="A184:A195"/>
    <mergeCell ref="A220:A231"/>
    <mergeCell ref="A232:A243"/>
    <mergeCell ref="A244:A256"/>
    <mergeCell ref="B2:B47"/>
    <mergeCell ref="C47:F47"/>
    <mergeCell ref="C2:C46"/>
    <mergeCell ref="D2:D46"/>
    <mergeCell ref="E2:E46"/>
    <mergeCell ref="F2:F46"/>
    <mergeCell ref="B48:B59"/>
    <mergeCell ref="C59:F59"/>
    <mergeCell ref="C48:C58"/>
    <mergeCell ref="D48:D58"/>
    <mergeCell ref="E48:E58"/>
    <mergeCell ref="F48:F58"/>
    <mergeCell ref="B60:B71"/>
    <mergeCell ref="C71:F71"/>
    <mergeCell ref="C60:C70"/>
    <mergeCell ref="D60:D70"/>
    <mergeCell ref="E60:E70"/>
    <mergeCell ref="F60:F70"/>
    <mergeCell ref="C207:F207"/>
    <mergeCell ref="B208:B219"/>
    <mergeCell ref="C219:F219"/>
    <mergeCell ref="B72:B83"/>
    <mergeCell ref="C83:F83"/>
    <mergeCell ref="C72:C82"/>
    <mergeCell ref="D72:D82"/>
    <mergeCell ref="E72:E82"/>
    <mergeCell ref="F72:F82"/>
    <mergeCell ref="E108:E158"/>
    <mergeCell ref="F108:F158"/>
    <mergeCell ref="B184:B195"/>
    <mergeCell ref="B196:B207"/>
    <mergeCell ref="A401:B401"/>
    <mergeCell ref="C401:F401"/>
    <mergeCell ref="A398:E398"/>
    <mergeCell ref="F398:H398"/>
    <mergeCell ref="A399:B399"/>
    <mergeCell ref="C399:F399"/>
    <mergeCell ref="C271:F271"/>
    <mergeCell ref="B244:B256"/>
    <mergeCell ref="C256:F256"/>
    <mergeCell ref="A400:B400"/>
    <mergeCell ref="C400:F400"/>
    <mergeCell ref="B257:B261"/>
    <mergeCell ref="C261:F261"/>
    <mergeCell ref="B262:B271"/>
    <mergeCell ref="A272:A283"/>
    <mergeCell ref="B272:B283"/>
    <mergeCell ref="C283:F283"/>
    <mergeCell ref="A284:A295"/>
    <mergeCell ref="B284:B295"/>
    <mergeCell ref="C295:F295"/>
    <mergeCell ref="C284:C294"/>
    <mergeCell ref="D284:D294"/>
    <mergeCell ref="E284:E294"/>
    <mergeCell ref="F284:F294"/>
    <mergeCell ref="A296:A346"/>
    <mergeCell ref="B296:B346"/>
    <mergeCell ref="C346:F346"/>
    <mergeCell ref="C296:C345"/>
    <mergeCell ref="D296:D345"/>
    <mergeCell ref="E296:E345"/>
    <mergeCell ref="F296:F345"/>
    <mergeCell ref="A347:A397"/>
    <mergeCell ref="B347:B397"/>
    <mergeCell ref="C397:F397"/>
    <mergeCell ref="C347:C396"/>
    <mergeCell ref="D347:D396"/>
    <mergeCell ref="E347:E396"/>
    <mergeCell ref="F347:F39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22FBB-E391-4083-BF26-F3D423454342}">
  <dimension ref="A1:K311"/>
  <sheetViews>
    <sheetView zoomScale="98" zoomScaleNormal="98" workbookViewId="0">
      <pane ySplit="1" topLeftCell="A3" activePane="bottomLeft" state="frozen"/>
      <selection pane="bottomLeft" activeCell="D2" sqref="D2:D3"/>
    </sheetView>
  </sheetViews>
  <sheetFormatPr defaultColWidth="9.140625" defaultRowHeight="15.75" x14ac:dyDescent="0.25"/>
  <cols>
    <col min="1" max="1" width="21.42578125" style="3" customWidth="1"/>
    <col min="2" max="2" width="21.42578125" style="4" customWidth="1"/>
    <col min="3" max="3" width="23" style="3" customWidth="1"/>
    <col min="4" max="4" width="23.85546875" style="3" customWidth="1"/>
    <col min="5" max="5" width="23.42578125" style="3" customWidth="1"/>
    <col min="6" max="6" width="23" style="3" customWidth="1"/>
    <col min="7" max="7" width="32.42578125" style="3" customWidth="1"/>
    <col min="8" max="8" width="26.5703125" style="3" customWidth="1"/>
    <col min="9" max="9" width="26.140625" style="2" customWidth="1"/>
    <col min="10" max="10" width="24.85546875" style="2" customWidth="1"/>
    <col min="11" max="11" width="24.5703125" style="2" customWidth="1"/>
    <col min="12" max="16384" width="9.140625" style="2"/>
  </cols>
  <sheetData>
    <row r="1" spans="1:10" s="1" customFormat="1" ht="48" thickBot="1" x14ac:dyDescent="0.3">
      <c r="A1" s="6" t="s">
        <v>0</v>
      </c>
      <c r="B1" s="7" t="s">
        <v>1</v>
      </c>
      <c r="C1" s="8" t="s">
        <v>2</v>
      </c>
      <c r="D1" s="9" t="s">
        <v>3</v>
      </c>
      <c r="E1" s="9" t="s">
        <v>4</v>
      </c>
      <c r="F1" s="9" t="s">
        <v>5</v>
      </c>
      <c r="G1" s="10" t="s">
        <v>6</v>
      </c>
      <c r="H1" s="11" t="s">
        <v>7</v>
      </c>
    </row>
    <row r="2" spans="1:10" ht="15.75" customHeight="1" x14ac:dyDescent="0.25">
      <c r="A2" s="22">
        <v>1</v>
      </c>
      <c r="B2" s="25"/>
      <c r="C2" s="30" t="s">
        <v>399</v>
      </c>
      <c r="D2" s="30" t="s">
        <v>398</v>
      </c>
      <c r="E2" s="30" t="s">
        <v>397</v>
      </c>
      <c r="F2" s="30" t="s">
        <v>13</v>
      </c>
      <c r="G2" s="62"/>
      <c r="H2" s="62"/>
    </row>
    <row r="3" spans="1:10" ht="245.25" customHeight="1" thickBot="1" x14ac:dyDescent="0.3">
      <c r="A3" s="23"/>
      <c r="B3" s="26"/>
      <c r="C3" s="63"/>
      <c r="D3" s="63"/>
      <c r="E3" s="63"/>
      <c r="F3" s="63"/>
      <c r="G3" s="62"/>
      <c r="H3" s="62"/>
    </row>
    <row r="4" spans="1:10" ht="150" customHeight="1" thickBot="1" x14ac:dyDescent="0.3">
      <c r="A4" s="24"/>
      <c r="B4" s="27"/>
      <c r="C4" s="28"/>
      <c r="D4" s="28"/>
      <c r="E4" s="28"/>
      <c r="F4" s="29"/>
      <c r="G4" s="62"/>
      <c r="H4" s="62"/>
    </row>
    <row r="5" spans="1:10" ht="15.75" customHeight="1" x14ac:dyDescent="0.25">
      <c r="A5" s="22">
        <v>2</v>
      </c>
      <c r="B5" s="25"/>
      <c r="C5" s="30" t="s">
        <v>396</v>
      </c>
      <c r="D5" s="30" t="s">
        <v>395</v>
      </c>
      <c r="E5" s="30" t="s">
        <v>394</v>
      </c>
      <c r="F5" s="30" t="s">
        <v>393</v>
      </c>
      <c r="G5" s="61"/>
      <c r="H5" s="61"/>
    </row>
    <row r="6" spans="1:10" ht="200.25" customHeight="1" thickBot="1" x14ac:dyDescent="0.3">
      <c r="A6" s="23"/>
      <c r="B6" s="26"/>
      <c r="C6" s="63"/>
      <c r="D6" s="63"/>
      <c r="E6" s="63"/>
      <c r="F6" s="63"/>
      <c r="G6" s="62"/>
      <c r="H6" s="62"/>
    </row>
    <row r="7" spans="1:10" ht="150" customHeight="1" thickBot="1" x14ac:dyDescent="0.3">
      <c r="A7" s="24"/>
      <c r="B7" s="27"/>
      <c r="C7" s="28"/>
      <c r="D7" s="28"/>
      <c r="E7" s="28"/>
      <c r="F7" s="29"/>
      <c r="G7" s="62"/>
      <c r="H7" s="62"/>
    </row>
    <row r="8" spans="1:10" ht="15.75" customHeight="1" x14ac:dyDescent="0.25">
      <c r="A8" s="22">
        <v>3</v>
      </c>
      <c r="B8" s="25" t="s">
        <v>392</v>
      </c>
      <c r="C8" s="30" t="s">
        <v>391</v>
      </c>
      <c r="D8" s="30" t="s">
        <v>390</v>
      </c>
      <c r="E8" s="30" t="s">
        <v>389</v>
      </c>
      <c r="F8" s="30" t="s">
        <v>388</v>
      </c>
      <c r="G8" s="47" t="s">
        <v>200</v>
      </c>
      <c r="H8" s="48"/>
    </row>
    <row r="9" spans="1:10" ht="54" customHeight="1" x14ac:dyDescent="0.25">
      <c r="A9" s="23"/>
      <c r="B9" s="26"/>
      <c r="C9" s="31"/>
      <c r="D9" s="31"/>
      <c r="E9" s="31"/>
      <c r="F9" s="31"/>
      <c r="G9" s="12" t="s">
        <v>199</v>
      </c>
      <c r="H9" s="21">
        <v>2</v>
      </c>
      <c r="I9" s="18"/>
      <c r="J9" s="18"/>
    </row>
    <row r="10" spans="1:10" ht="48" thickBot="1" x14ac:dyDescent="0.3">
      <c r="A10" s="23"/>
      <c r="B10" s="26"/>
      <c r="C10" s="31"/>
      <c r="D10" s="31"/>
      <c r="E10" s="31"/>
      <c r="F10" s="31"/>
      <c r="G10" s="12" t="s">
        <v>198</v>
      </c>
      <c r="H10" s="13">
        <v>2</v>
      </c>
      <c r="I10" s="18"/>
    </row>
    <row r="11" spans="1:10" x14ac:dyDescent="0.25">
      <c r="A11" s="23"/>
      <c r="B11" s="26"/>
      <c r="C11" s="31"/>
      <c r="D11" s="31"/>
      <c r="E11" s="31"/>
      <c r="F11" s="31"/>
      <c r="G11" s="47" t="s">
        <v>387</v>
      </c>
      <c r="H11" s="48"/>
    </row>
    <row r="12" spans="1:10" ht="16.5" thickBot="1" x14ac:dyDescent="0.3">
      <c r="A12" s="23"/>
      <c r="B12" s="26"/>
      <c r="C12" s="31"/>
      <c r="D12" s="31"/>
      <c r="E12" s="31"/>
      <c r="F12" s="31"/>
      <c r="G12" s="12" t="s">
        <v>387</v>
      </c>
      <c r="H12" s="13">
        <v>42</v>
      </c>
    </row>
    <row r="13" spans="1:10" x14ac:dyDescent="0.25">
      <c r="A13" s="23"/>
      <c r="B13" s="26"/>
      <c r="C13" s="31"/>
      <c r="D13" s="31"/>
      <c r="E13" s="31"/>
      <c r="F13" s="31"/>
      <c r="G13" s="47" t="s">
        <v>348</v>
      </c>
      <c r="H13" s="48"/>
    </row>
    <row r="14" spans="1:10" ht="31.5" x14ac:dyDescent="0.25">
      <c r="A14" s="23"/>
      <c r="B14" s="26"/>
      <c r="C14" s="31"/>
      <c r="D14" s="31"/>
      <c r="E14" s="31"/>
      <c r="F14" s="31"/>
      <c r="G14" s="12" t="s">
        <v>347</v>
      </c>
      <c r="H14" s="13">
        <v>2</v>
      </c>
    </row>
    <row r="15" spans="1:10" ht="47.25" x14ac:dyDescent="0.25">
      <c r="A15" s="23"/>
      <c r="B15" s="26"/>
      <c r="C15" s="31"/>
      <c r="D15" s="31"/>
      <c r="E15" s="31"/>
      <c r="F15" s="31"/>
      <c r="G15" s="12" t="s">
        <v>346</v>
      </c>
      <c r="H15" s="13">
        <v>2</v>
      </c>
    </row>
    <row r="16" spans="1:10" ht="47.25" x14ac:dyDescent="0.25">
      <c r="A16" s="23"/>
      <c r="B16" s="26"/>
      <c r="C16" s="31"/>
      <c r="D16" s="31"/>
      <c r="E16" s="31"/>
      <c r="F16" s="31"/>
      <c r="G16" s="12" t="s">
        <v>345</v>
      </c>
      <c r="H16" s="13">
        <v>2</v>
      </c>
    </row>
    <row r="17" spans="1:11" ht="47.25" x14ac:dyDescent="0.25">
      <c r="A17" s="23"/>
      <c r="B17" s="26"/>
      <c r="C17" s="31"/>
      <c r="D17" s="31"/>
      <c r="E17" s="31"/>
      <c r="F17" s="31"/>
      <c r="G17" s="12" t="s">
        <v>344</v>
      </c>
      <c r="H17" s="13">
        <v>2</v>
      </c>
    </row>
    <row r="18" spans="1:11" ht="47.25" x14ac:dyDescent="0.25">
      <c r="A18" s="23"/>
      <c r="B18" s="26"/>
      <c r="C18" s="31"/>
      <c r="D18" s="31"/>
      <c r="E18" s="31"/>
      <c r="F18" s="31"/>
      <c r="G18" s="12" t="s">
        <v>343</v>
      </c>
      <c r="H18" s="13">
        <v>2</v>
      </c>
    </row>
    <row r="19" spans="1:11" ht="47.25" x14ac:dyDescent="0.25">
      <c r="A19" s="23"/>
      <c r="B19" s="26"/>
      <c r="C19" s="31"/>
      <c r="D19" s="31"/>
      <c r="E19" s="31"/>
      <c r="F19" s="31"/>
      <c r="G19" s="12" t="s">
        <v>342</v>
      </c>
      <c r="H19" s="13">
        <v>2</v>
      </c>
    </row>
    <row r="20" spans="1:11" ht="47.25" x14ac:dyDescent="0.25">
      <c r="A20" s="23"/>
      <c r="B20" s="26"/>
      <c r="C20" s="31"/>
      <c r="D20" s="31"/>
      <c r="E20" s="31"/>
      <c r="F20" s="31"/>
      <c r="G20" s="12" t="s">
        <v>341</v>
      </c>
      <c r="H20" s="13">
        <v>2</v>
      </c>
    </row>
    <row r="21" spans="1:11" ht="31.5" x14ac:dyDescent="0.25">
      <c r="A21" s="23"/>
      <c r="B21" s="26"/>
      <c r="C21" s="31"/>
      <c r="D21" s="31"/>
      <c r="E21" s="31"/>
      <c r="F21" s="31"/>
      <c r="G21" s="12" t="s">
        <v>340</v>
      </c>
      <c r="H21" s="13">
        <v>2</v>
      </c>
    </row>
    <row r="22" spans="1:11" ht="32.25" thickBot="1" x14ac:dyDescent="0.3">
      <c r="A22" s="23"/>
      <c r="B22" s="26"/>
      <c r="C22" s="31"/>
      <c r="D22" s="31"/>
      <c r="E22" s="31"/>
      <c r="F22" s="31"/>
      <c r="G22" s="12" t="s">
        <v>386</v>
      </c>
      <c r="H22" s="13">
        <v>2</v>
      </c>
    </row>
    <row r="23" spans="1:11" x14ac:dyDescent="0.25">
      <c r="A23" s="23"/>
      <c r="B23" s="26"/>
      <c r="C23" s="31"/>
      <c r="D23" s="31"/>
      <c r="E23" s="31"/>
      <c r="F23" s="31"/>
      <c r="G23" s="47" t="s">
        <v>306</v>
      </c>
      <c r="H23" s="48"/>
    </row>
    <row r="24" spans="1:11" ht="16.5" thickBot="1" x14ac:dyDescent="0.3">
      <c r="A24" s="23"/>
      <c r="B24" s="26"/>
      <c r="C24" s="31"/>
      <c r="D24" s="31"/>
      <c r="E24" s="31"/>
      <c r="F24" s="31"/>
      <c r="G24" s="12" t="s">
        <v>306</v>
      </c>
      <c r="H24" s="13">
        <v>80</v>
      </c>
      <c r="I24" s="18"/>
    </row>
    <row r="25" spans="1:11" x14ac:dyDescent="0.25">
      <c r="A25" s="23"/>
      <c r="B25" s="26"/>
      <c r="C25" s="31"/>
      <c r="D25" s="31"/>
      <c r="E25" s="31"/>
      <c r="F25" s="31"/>
      <c r="G25" s="47" t="s">
        <v>226</v>
      </c>
      <c r="H25" s="48"/>
    </row>
    <row r="26" spans="1:11" ht="31.5" x14ac:dyDescent="0.25">
      <c r="A26" s="23"/>
      <c r="B26" s="26"/>
      <c r="C26" s="31"/>
      <c r="D26" s="31"/>
      <c r="E26" s="31"/>
      <c r="F26" s="31"/>
      <c r="G26" s="12" t="s">
        <v>225</v>
      </c>
      <c r="H26" s="13">
        <v>1</v>
      </c>
    </row>
    <row r="27" spans="1:11" x14ac:dyDescent="0.25">
      <c r="A27" s="23"/>
      <c r="B27" s="26"/>
      <c r="C27" s="31"/>
      <c r="D27" s="31"/>
      <c r="E27" s="31"/>
      <c r="F27" s="31"/>
      <c r="G27" s="12" t="s">
        <v>224</v>
      </c>
      <c r="H27" s="13">
        <v>1</v>
      </c>
    </row>
    <row r="28" spans="1:11" ht="47.25" x14ac:dyDescent="0.25">
      <c r="A28" s="23"/>
      <c r="B28" s="26"/>
      <c r="C28" s="31"/>
      <c r="D28" s="31"/>
      <c r="E28" s="31"/>
      <c r="F28" s="31"/>
      <c r="G28" s="12" t="s">
        <v>223</v>
      </c>
      <c r="H28" s="13">
        <v>1</v>
      </c>
    </row>
    <row r="29" spans="1:11" ht="31.5" x14ac:dyDescent="0.25">
      <c r="A29" s="23"/>
      <c r="B29" s="26"/>
      <c r="C29" s="31"/>
      <c r="D29" s="31"/>
      <c r="E29" s="31"/>
      <c r="F29" s="31"/>
      <c r="G29" s="12" t="s">
        <v>222</v>
      </c>
      <c r="H29" s="13">
        <v>1</v>
      </c>
    </row>
    <row r="30" spans="1:11" x14ac:dyDescent="0.25">
      <c r="A30" s="23"/>
      <c r="B30" s="26"/>
      <c r="C30" s="31"/>
      <c r="D30" s="31"/>
      <c r="E30" s="31"/>
      <c r="F30" s="31"/>
      <c r="G30" s="12" t="s">
        <v>221</v>
      </c>
      <c r="H30" s="13">
        <v>1</v>
      </c>
    </row>
    <row r="31" spans="1:11" ht="47.25" x14ac:dyDescent="0.25">
      <c r="A31" s="23"/>
      <c r="B31" s="26"/>
      <c r="C31" s="31"/>
      <c r="D31" s="31"/>
      <c r="E31" s="31"/>
      <c r="F31" s="31"/>
      <c r="G31" s="12" t="s">
        <v>220</v>
      </c>
      <c r="H31" s="13">
        <v>1</v>
      </c>
    </row>
    <row r="32" spans="1:11" ht="48" thickBot="1" x14ac:dyDescent="0.3">
      <c r="A32" s="23"/>
      <c r="B32" s="26"/>
      <c r="C32" s="31"/>
      <c r="D32" s="31"/>
      <c r="E32" s="31"/>
      <c r="F32" s="31"/>
      <c r="G32" s="12" t="s">
        <v>219</v>
      </c>
      <c r="H32" s="13">
        <v>1</v>
      </c>
      <c r="K32" s="18"/>
    </row>
    <row r="33" spans="1:8" x14ac:dyDescent="0.25">
      <c r="A33" s="23"/>
      <c r="B33" s="26"/>
      <c r="C33" s="31"/>
      <c r="D33" s="31"/>
      <c r="E33" s="31"/>
      <c r="F33" s="31"/>
      <c r="G33" s="47" t="s">
        <v>218</v>
      </c>
      <c r="H33" s="48"/>
    </row>
    <row r="34" spans="1:8" ht="16.5" thickBot="1" x14ac:dyDescent="0.3">
      <c r="A34" s="23"/>
      <c r="B34" s="26"/>
      <c r="C34" s="31"/>
      <c r="D34" s="31"/>
      <c r="E34" s="31"/>
      <c r="F34" s="31"/>
      <c r="G34" s="12" t="s">
        <v>218</v>
      </c>
      <c r="H34" s="13">
        <v>20</v>
      </c>
    </row>
    <row r="35" spans="1:8" x14ac:dyDescent="0.25">
      <c r="A35" s="23"/>
      <c r="B35" s="26"/>
      <c r="C35" s="31"/>
      <c r="D35" s="31"/>
      <c r="E35" s="31"/>
      <c r="F35" s="31"/>
      <c r="G35" s="47" t="s">
        <v>256</v>
      </c>
      <c r="H35" s="48"/>
    </row>
    <row r="36" spans="1:8" ht="47.25" x14ac:dyDescent="0.25">
      <c r="A36" s="23"/>
      <c r="B36" s="26"/>
      <c r="C36" s="31"/>
      <c r="D36" s="31"/>
      <c r="E36" s="31"/>
      <c r="F36" s="31"/>
      <c r="G36" s="12" t="s">
        <v>255</v>
      </c>
      <c r="H36" s="13">
        <v>1</v>
      </c>
    </row>
    <row r="37" spans="1:8" x14ac:dyDescent="0.25">
      <c r="A37" s="23"/>
      <c r="B37" s="26"/>
      <c r="C37" s="31"/>
      <c r="D37" s="31"/>
      <c r="E37" s="31"/>
      <c r="F37" s="31"/>
      <c r="G37" s="12" t="s">
        <v>254</v>
      </c>
      <c r="H37" s="13">
        <v>1</v>
      </c>
    </row>
    <row r="38" spans="1:8" x14ac:dyDescent="0.25">
      <c r="A38" s="23"/>
      <c r="B38" s="26"/>
      <c r="C38" s="31"/>
      <c r="D38" s="31"/>
      <c r="E38" s="31"/>
      <c r="F38" s="31"/>
      <c r="G38" s="12" t="s">
        <v>253</v>
      </c>
      <c r="H38" s="13">
        <v>1</v>
      </c>
    </row>
    <row r="39" spans="1:8" x14ac:dyDescent="0.25">
      <c r="A39" s="23"/>
      <c r="B39" s="26"/>
      <c r="C39" s="31"/>
      <c r="D39" s="31"/>
      <c r="E39" s="31"/>
      <c r="F39" s="31"/>
      <c r="G39" s="12" t="s">
        <v>252</v>
      </c>
      <c r="H39" s="13">
        <v>1</v>
      </c>
    </row>
    <row r="40" spans="1:8" x14ac:dyDescent="0.25">
      <c r="A40" s="23"/>
      <c r="B40" s="26"/>
      <c r="C40" s="31"/>
      <c r="D40" s="31"/>
      <c r="E40" s="31"/>
      <c r="F40" s="31"/>
      <c r="G40" s="12" t="s">
        <v>251</v>
      </c>
      <c r="H40" s="13">
        <v>1</v>
      </c>
    </row>
    <row r="41" spans="1:8" ht="63" x14ac:dyDescent="0.25">
      <c r="A41" s="23"/>
      <c r="B41" s="26"/>
      <c r="C41" s="31"/>
      <c r="D41" s="31"/>
      <c r="E41" s="31"/>
      <c r="F41" s="31"/>
      <c r="G41" s="12" t="s">
        <v>250</v>
      </c>
      <c r="H41" s="13">
        <v>1</v>
      </c>
    </row>
    <row r="42" spans="1:8" ht="16.5" thickBot="1" x14ac:dyDescent="0.3">
      <c r="A42" s="23"/>
      <c r="B42" s="26"/>
      <c r="C42" s="31"/>
      <c r="D42" s="31"/>
      <c r="E42" s="31"/>
      <c r="F42" s="31"/>
      <c r="G42" s="12" t="s">
        <v>249</v>
      </c>
      <c r="H42" s="13">
        <v>10</v>
      </c>
    </row>
    <row r="43" spans="1:8" x14ac:dyDescent="0.25">
      <c r="A43" s="23"/>
      <c r="B43" s="26"/>
      <c r="C43" s="31"/>
      <c r="D43" s="31"/>
      <c r="E43" s="31"/>
      <c r="F43" s="31"/>
      <c r="G43" s="47" t="s">
        <v>283</v>
      </c>
      <c r="H43" s="48"/>
    </row>
    <row r="44" spans="1:8" ht="16.5" thickBot="1" x14ac:dyDescent="0.3">
      <c r="A44" s="23"/>
      <c r="B44" s="26"/>
      <c r="C44" s="31"/>
      <c r="D44" s="31"/>
      <c r="E44" s="31"/>
      <c r="F44" s="31"/>
      <c r="G44" s="12" t="s">
        <v>273</v>
      </c>
      <c r="H44" s="13">
        <v>10</v>
      </c>
    </row>
    <row r="45" spans="1:8" x14ac:dyDescent="0.25">
      <c r="A45" s="23"/>
      <c r="B45" s="26"/>
      <c r="C45" s="31"/>
      <c r="D45" s="31"/>
      <c r="E45" s="31"/>
      <c r="F45" s="31"/>
      <c r="G45" s="47" t="s">
        <v>217</v>
      </c>
      <c r="H45" s="48"/>
    </row>
    <row r="46" spans="1:8" x14ac:dyDescent="0.25">
      <c r="A46" s="23"/>
      <c r="B46" s="26"/>
      <c r="C46" s="31"/>
      <c r="D46" s="31"/>
      <c r="E46" s="31"/>
      <c r="F46" s="31"/>
      <c r="G46" s="12" t="s">
        <v>215</v>
      </c>
      <c r="H46" s="13">
        <v>2</v>
      </c>
    </row>
    <row r="47" spans="1:8" x14ac:dyDescent="0.25">
      <c r="A47" s="23"/>
      <c r="B47" s="26"/>
      <c r="C47" s="31"/>
      <c r="D47" s="31"/>
      <c r="E47" s="31"/>
      <c r="F47" s="31"/>
      <c r="G47" s="12" t="s">
        <v>339</v>
      </c>
      <c r="H47" s="13">
        <v>2</v>
      </c>
    </row>
    <row r="48" spans="1:8" x14ac:dyDescent="0.25">
      <c r="A48" s="23"/>
      <c r="B48" s="26"/>
      <c r="C48" s="31"/>
      <c r="D48" s="31"/>
      <c r="E48" s="31"/>
      <c r="F48" s="31"/>
      <c r="G48" s="12" t="s">
        <v>262</v>
      </c>
      <c r="H48" s="13">
        <v>1</v>
      </c>
    </row>
    <row r="49" spans="1:8" x14ac:dyDescent="0.25">
      <c r="A49" s="23"/>
      <c r="B49" s="26"/>
      <c r="C49" s="31"/>
      <c r="D49" s="31"/>
      <c r="E49" s="31"/>
      <c r="F49" s="31"/>
      <c r="G49" s="12" t="s">
        <v>214</v>
      </c>
      <c r="H49" s="13">
        <v>1</v>
      </c>
    </row>
    <row r="50" spans="1:8" ht="31.5" x14ac:dyDescent="0.25">
      <c r="A50" s="23"/>
      <c r="B50" s="26"/>
      <c r="C50" s="31"/>
      <c r="D50" s="31"/>
      <c r="E50" s="31"/>
      <c r="F50" s="31"/>
      <c r="G50" s="12" t="s">
        <v>213</v>
      </c>
      <c r="H50" s="13">
        <v>1</v>
      </c>
    </row>
    <row r="51" spans="1:8" ht="31.5" x14ac:dyDescent="0.25">
      <c r="A51" s="23"/>
      <c r="B51" s="26"/>
      <c r="C51" s="31"/>
      <c r="D51" s="31"/>
      <c r="E51" s="31"/>
      <c r="F51" s="31"/>
      <c r="G51" s="12" t="s">
        <v>338</v>
      </c>
      <c r="H51" s="13">
        <v>1</v>
      </c>
    </row>
    <row r="52" spans="1:8" ht="78.75" x14ac:dyDescent="0.25">
      <c r="A52" s="23"/>
      <c r="B52" s="26"/>
      <c r="C52" s="31"/>
      <c r="D52" s="31"/>
      <c r="E52" s="31"/>
      <c r="F52" s="31"/>
      <c r="G52" s="12" t="s">
        <v>212</v>
      </c>
      <c r="H52" s="13">
        <v>1</v>
      </c>
    </row>
    <row r="53" spans="1:8" ht="16.5" thickBot="1" x14ac:dyDescent="0.3">
      <c r="A53" s="23"/>
      <c r="B53" s="26"/>
      <c r="C53" s="31"/>
      <c r="D53" s="31"/>
      <c r="E53" s="31"/>
      <c r="F53" s="31"/>
      <c r="G53" s="12" t="s">
        <v>261</v>
      </c>
      <c r="H53" s="13">
        <v>1</v>
      </c>
    </row>
    <row r="54" spans="1:8" x14ac:dyDescent="0.25">
      <c r="A54" s="23"/>
      <c r="B54" s="26"/>
      <c r="C54" s="31"/>
      <c r="D54" s="31"/>
      <c r="E54" s="31"/>
      <c r="F54" s="31"/>
      <c r="G54" s="47" t="s">
        <v>385</v>
      </c>
      <c r="H54" s="48"/>
    </row>
    <row r="55" spans="1:8" ht="31.5" x14ac:dyDescent="0.25">
      <c r="A55" s="23"/>
      <c r="B55" s="26"/>
      <c r="C55" s="31"/>
      <c r="D55" s="31"/>
      <c r="E55" s="31"/>
      <c r="F55" s="31"/>
      <c r="G55" s="12" t="s">
        <v>384</v>
      </c>
      <c r="H55" s="13">
        <v>4</v>
      </c>
    </row>
    <row r="56" spans="1:8" ht="31.5" x14ac:dyDescent="0.25">
      <c r="A56" s="23"/>
      <c r="B56" s="26"/>
      <c r="C56" s="31"/>
      <c r="D56" s="31"/>
      <c r="E56" s="31"/>
      <c r="F56" s="31"/>
      <c r="G56" s="12" t="s">
        <v>383</v>
      </c>
      <c r="H56" s="13">
        <v>4</v>
      </c>
    </row>
    <row r="57" spans="1:8" ht="31.5" x14ac:dyDescent="0.25">
      <c r="A57" s="23"/>
      <c r="B57" s="26"/>
      <c r="C57" s="31"/>
      <c r="D57" s="31"/>
      <c r="E57" s="31"/>
      <c r="F57" s="31"/>
      <c r="G57" s="12" t="s">
        <v>382</v>
      </c>
      <c r="H57" s="13">
        <v>4</v>
      </c>
    </row>
    <row r="58" spans="1:8" ht="31.5" x14ac:dyDescent="0.25">
      <c r="A58" s="23"/>
      <c r="B58" s="26"/>
      <c r="C58" s="31"/>
      <c r="D58" s="31"/>
      <c r="E58" s="31"/>
      <c r="F58" s="31"/>
      <c r="G58" s="12" t="s">
        <v>381</v>
      </c>
      <c r="H58" s="13">
        <v>10</v>
      </c>
    </row>
    <row r="59" spans="1:8" ht="31.5" x14ac:dyDescent="0.25">
      <c r="A59" s="23"/>
      <c r="B59" s="26"/>
      <c r="C59" s="31"/>
      <c r="D59" s="31"/>
      <c r="E59" s="31"/>
      <c r="F59" s="31"/>
      <c r="G59" s="12" t="s">
        <v>380</v>
      </c>
      <c r="H59" s="13">
        <v>8</v>
      </c>
    </row>
    <row r="60" spans="1:8" x14ac:dyDescent="0.25">
      <c r="A60" s="23"/>
      <c r="B60" s="26"/>
      <c r="C60" s="31"/>
      <c r="D60" s="31"/>
      <c r="E60" s="31"/>
      <c r="F60" s="31"/>
      <c r="G60" s="12" t="s">
        <v>379</v>
      </c>
      <c r="H60" s="13">
        <v>2</v>
      </c>
    </row>
    <row r="61" spans="1:8" x14ac:dyDescent="0.25">
      <c r="A61" s="23"/>
      <c r="B61" s="26"/>
      <c r="C61" s="31"/>
      <c r="D61" s="31"/>
      <c r="E61" s="31"/>
      <c r="F61" s="31"/>
      <c r="G61" s="12" t="s">
        <v>378</v>
      </c>
      <c r="H61" s="13">
        <v>4</v>
      </c>
    </row>
    <row r="62" spans="1:8" ht="16.5" thickBot="1" x14ac:dyDescent="0.3">
      <c r="A62" s="23"/>
      <c r="B62" s="26"/>
      <c r="C62" s="32"/>
      <c r="D62" s="32"/>
      <c r="E62" s="32"/>
      <c r="F62" s="32"/>
      <c r="G62" s="51" t="s">
        <v>8</v>
      </c>
      <c r="H62" s="53">
        <f>SUM(H9:H10,H12:H12,H14:H22,H24:H24,H26:H32,H34:H34,H36:H42,H44:H44,H45:H53,H55:H61)</f>
        <v>243</v>
      </c>
    </row>
    <row r="63" spans="1:8" ht="150" customHeight="1" thickBot="1" x14ac:dyDescent="0.3">
      <c r="A63" s="24"/>
      <c r="B63" s="27"/>
      <c r="C63" s="28" t="s">
        <v>377</v>
      </c>
      <c r="D63" s="28"/>
      <c r="E63" s="28"/>
      <c r="F63" s="29"/>
      <c r="G63" s="52"/>
      <c r="H63" s="54"/>
    </row>
    <row r="64" spans="1:8" ht="15.75" customHeight="1" x14ac:dyDescent="0.25">
      <c r="A64" s="22">
        <v>4</v>
      </c>
      <c r="B64" s="25"/>
      <c r="C64" s="30" t="s">
        <v>376</v>
      </c>
      <c r="D64" s="30" t="s">
        <v>375</v>
      </c>
      <c r="E64" s="30" t="s">
        <v>374</v>
      </c>
      <c r="F64" s="30" t="s">
        <v>373</v>
      </c>
      <c r="G64" s="61"/>
      <c r="H64" s="61"/>
    </row>
    <row r="65" spans="1:9" ht="224.25" customHeight="1" thickBot="1" x14ac:dyDescent="0.3">
      <c r="A65" s="23"/>
      <c r="B65" s="26"/>
      <c r="C65" s="32"/>
      <c r="D65" s="32"/>
      <c r="E65" s="32"/>
      <c r="F65" s="32"/>
      <c r="G65" s="61"/>
      <c r="H65" s="61"/>
    </row>
    <row r="66" spans="1:9" ht="150" customHeight="1" thickBot="1" x14ac:dyDescent="0.3">
      <c r="A66" s="24"/>
      <c r="B66" s="27"/>
      <c r="C66" s="28"/>
      <c r="D66" s="28"/>
      <c r="E66" s="28"/>
      <c r="F66" s="29"/>
      <c r="G66" s="61"/>
      <c r="H66" s="61"/>
    </row>
    <row r="67" spans="1:9" ht="15.75" customHeight="1" x14ac:dyDescent="0.25">
      <c r="A67" s="22">
        <v>5</v>
      </c>
      <c r="B67" s="25"/>
      <c r="C67" s="30" t="s">
        <v>372</v>
      </c>
      <c r="D67" s="30" t="s">
        <v>371</v>
      </c>
      <c r="E67" s="30" t="s">
        <v>370</v>
      </c>
      <c r="F67" s="30" t="s">
        <v>369</v>
      </c>
      <c r="G67" s="61"/>
      <c r="H67" s="61"/>
    </row>
    <row r="68" spans="1:9" ht="222" customHeight="1" thickBot="1" x14ac:dyDescent="0.3">
      <c r="A68" s="23"/>
      <c r="B68" s="26"/>
      <c r="C68" s="32"/>
      <c r="D68" s="32"/>
      <c r="E68" s="32"/>
      <c r="F68" s="32"/>
      <c r="G68" s="61"/>
      <c r="H68" s="61"/>
    </row>
    <row r="69" spans="1:9" ht="150" customHeight="1" thickBot="1" x14ac:dyDescent="0.3">
      <c r="A69" s="24"/>
      <c r="B69" s="27"/>
      <c r="C69" s="28"/>
      <c r="D69" s="28"/>
      <c r="E69" s="28"/>
      <c r="F69" s="29"/>
      <c r="G69" s="61"/>
      <c r="H69" s="61"/>
    </row>
    <row r="70" spans="1:9" x14ac:dyDescent="0.25">
      <c r="A70" s="22">
        <v>6</v>
      </c>
      <c r="B70" s="25" t="s">
        <v>304</v>
      </c>
      <c r="C70" s="30" t="s">
        <v>368</v>
      </c>
      <c r="D70" s="30" t="s">
        <v>367</v>
      </c>
      <c r="E70" s="30" t="s">
        <v>366</v>
      </c>
      <c r="F70" s="30" t="s">
        <v>365</v>
      </c>
      <c r="G70" s="47" t="s">
        <v>200</v>
      </c>
      <c r="H70" s="48"/>
    </row>
    <row r="71" spans="1:9" ht="48" thickBot="1" x14ac:dyDescent="0.3">
      <c r="A71" s="23"/>
      <c r="B71" s="26"/>
      <c r="C71" s="31"/>
      <c r="D71" s="31"/>
      <c r="E71" s="31"/>
      <c r="F71" s="31"/>
      <c r="G71" s="12" t="s">
        <v>299</v>
      </c>
      <c r="H71" s="13">
        <v>2</v>
      </c>
    </row>
    <row r="72" spans="1:9" x14ac:dyDescent="0.25">
      <c r="A72" s="23"/>
      <c r="B72" s="26"/>
      <c r="C72" s="31"/>
      <c r="D72" s="31"/>
      <c r="E72" s="31"/>
      <c r="F72" s="31"/>
      <c r="G72" s="47" t="s">
        <v>306</v>
      </c>
      <c r="H72" s="48"/>
    </row>
    <row r="73" spans="1:9" ht="16.5" thickBot="1" x14ac:dyDescent="0.3">
      <c r="A73" s="23"/>
      <c r="B73" s="26"/>
      <c r="C73" s="31"/>
      <c r="D73" s="31"/>
      <c r="E73" s="31"/>
      <c r="F73" s="31"/>
      <c r="G73" s="12" t="s">
        <v>306</v>
      </c>
      <c r="H73" s="13">
        <v>40</v>
      </c>
      <c r="I73" s="18"/>
    </row>
    <row r="74" spans="1:9" x14ac:dyDescent="0.25">
      <c r="A74" s="23"/>
      <c r="B74" s="26"/>
      <c r="C74" s="31"/>
      <c r="D74" s="31"/>
      <c r="E74" s="31"/>
      <c r="F74" s="31"/>
      <c r="G74" s="47" t="s">
        <v>242</v>
      </c>
      <c r="H74" s="48"/>
    </row>
    <row r="75" spans="1:9" ht="32.25" thickBot="1" x14ac:dyDescent="0.3">
      <c r="A75" s="23"/>
      <c r="B75" s="26"/>
      <c r="C75" s="31"/>
      <c r="D75" s="31"/>
      <c r="E75" s="31"/>
      <c r="F75" s="31"/>
      <c r="G75" s="12" t="s">
        <v>239</v>
      </c>
      <c r="H75" s="13">
        <v>2</v>
      </c>
    </row>
    <row r="76" spans="1:9" x14ac:dyDescent="0.25">
      <c r="A76" s="23"/>
      <c r="B76" s="26"/>
      <c r="C76" s="31"/>
      <c r="D76" s="31"/>
      <c r="E76" s="31"/>
      <c r="F76" s="31"/>
      <c r="G76" s="47" t="s">
        <v>318</v>
      </c>
      <c r="H76" s="48"/>
    </row>
    <row r="77" spans="1:9" ht="16.5" thickBot="1" x14ac:dyDescent="0.3">
      <c r="A77" s="23"/>
      <c r="B77" s="26"/>
      <c r="C77" s="31"/>
      <c r="D77" s="31"/>
      <c r="E77" s="31"/>
      <c r="F77" s="31"/>
      <c r="G77" s="12" t="s">
        <v>316</v>
      </c>
      <c r="H77" s="13">
        <v>4</v>
      </c>
    </row>
    <row r="78" spans="1:9" x14ac:dyDescent="0.25">
      <c r="A78" s="23"/>
      <c r="B78" s="26"/>
      <c r="C78" s="31"/>
      <c r="D78" s="31"/>
      <c r="E78" s="31"/>
      <c r="F78" s="31"/>
      <c r="G78" s="47" t="s">
        <v>218</v>
      </c>
      <c r="H78" s="48"/>
    </row>
    <row r="79" spans="1:9" ht="16.5" thickBot="1" x14ac:dyDescent="0.3">
      <c r="A79" s="23"/>
      <c r="B79" s="26"/>
      <c r="C79" s="31"/>
      <c r="D79" s="31"/>
      <c r="E79" s="31"/>
      <c r="F79" s="31"/>
      <c r="G79" s="12" t="s">
        <v>218</v>
      </c>
      <c r="H79" s="13">
        <v>20</v>
      </c>
    </row>
    <row r="80" spans="1:9" x14ac:dyDescent="0.25">
      <c r="A80" s="23"/>
      <c r="B80" s="26"/>
      <c r="C80" s="31"/>
      <c r="D80" s="31"/>
      <c r="E80" s="31"/>
      <c r="F80" s="31"/>
      <c r="G80" s="47" t="s">
        <v>283</v>
      </c>
      <c r="H80" s="48"/>
    </row>
    <row r="81" spans="1:9" ht="16.5" thickBot="1" x14ac:dyDescent="0.3">
      <c r="A81" s="23"/>
      <c r="B81" s="26"/>
      <c r="C81" s="31"/>
      <c r="D81" s="31"/>
      <c r="E81" s="31"/>
      <c r="F81" s="31"/>
      <c r="G81" s="12" t="s">
        <v>273</v>
      </c>
      <c r="H81" s="13">
        <v>8</v>
      </c>
    </row>
    <row r="82" spans="1:9" x14ac:dyDescent="0.25">
      <c r="A82" s="23"/>
      <c r="B82" s="26"/>
      <c r="C82" s="31"/>
      <c r="D82" s="31"/>
      <c r="E82" s="31"/>
      <c r="F82" s="31"/>
      <c r="G82" s="47" t="s">
        <v>323</v>
      </c>
      <c r="H82" s="48"/>
    </row>
    <row r="83" spans="1:9" ht="63" x14ac:dyDescent="0.25">
      <c r="A83" s="23"/>
      <c r="B83" s="26"/>
      <c r="C83" s="31"/>
      <c r="D83" s="31"/>
      <c r="E83" s="31"/>
      <c r="F83" s="31"/>
      <c r="G83" s="12" t="s">
        <v>322</v>
      </c>
      <c r="H83" s="13">
        <v>1</v>
      </c>
    </row>
    <row r="84" spans="1:9" ht="31.5" x14ac:dyDescent="0.25">
      <c r="A84" s="23"/>
      <c r="B84" s="26"/>
      <c r="C84" s="31"/>
      <c r="D84" s="31"/>
      <c r="E84" s="31"/>
      <c r="F84" s="31"/>
      <c r="G84" s="12" t="s">
        <v>358</v>
      </c>
      <c r="H84" s="13">
        <v>1</v>
      </c>
    </row>
    <row r="85" spans="1:9" x14ac:dyDescent="0.25">
      <c r="A85" s="23"/>
      <c r="B85" s="26"/>
      <c r="C85" s="31"/>
      <c r="D85" s="31"/>
      <c r="E85" s="31"/>
      <c r="F85" s="31"/>
      <c r="G85" s="12" t="s">
        <v>321</v>
      </c>
      <c r="H85" s="13">
        <v>1</v>
      </c>
    </row>
    <row r="86" spans="1:9" ht="78.75" x14ac:dyDescent="0.25">
      <c r="A86" s="23"/>
      <c r="B86" s="26"/>
      <c r="C86" s="31"/>
      <c r="D86" s="31"/>
      <c r="E86" s="31"/>
      <c r="F86" s="31"/>
      <c r="G86" s="12" t="s">
        <v>352</v>
      </c>
      <c r="H86" s="13">
        <v>1</v>
      </c>
    </row>
    <row r="87" spans="1:9" ht="110.25" x14ac:dyDescent="0.25">
      <c r="A87" s="23"/>
      <c r="B87" s="26"/>
      <c r="C87" s="31"/>
      <c r="D87" s="31"/>
      <c r="E87" s="31"/>
      <c r="F87" s="31"/>
      <c r="G87" s="12" t="s">
        <v>320</v>
      </c>
      <c r="H87" s="13">
        <v>1</v>
      </c>
    </row>
    <row r="88" spans="1:9" ht="47.25" x14ac:dyDescent="0.25">
      <c r="A88" s="23"/>
      <c r="B88" s="26"/>
      <c r="C88" s="31"/>
      <c r="D88" s="31"/>
      <c r="E88" s="31"/>
      <c r="F88" s="31"/>
      <c r="G88" s="12" t="s">
        <v>331</v>
      </c>
      <c r="H88" s="13">
        <v>1</v>
      </c>
    </row>
    <row r="89" spans="1:9" ht="63" x14ac:dyDescent="0.25">
      <c r="A89" s="23"/>
      <c r="B89" s="26"/>
      <c r="C89" s="31"/>
      <c r="D89" s="31"/>
      <c r="E89" s="31"/>
      <c r="F89" s="31"/>
      <c r="G89" s="12" t="s">
        <v>351</v>
      </c>
      <c r="H89" s="13">
        <v>1</v>
      </c>
    </row>
    <row r="90" spans="1:9" ht="78.75" x14ac:dyDescent="0.25">
      <c r="A90" s="23"/>
      <c r="B90" s="26"/>
      <c r="C90" s="31"/>
      <c r="D90" s="31"/>
      <c r="E90" s="31"/>
      <c r="F90" s="31"/>
      <c r="G90" s="12" t="s">
        <v>350</v>
      </c>
      <c r="H90" s="13">
        <v>1</v>
      </c>
    </row>
    <row r="91" spans="1:9" ht="47.25" x14ac:dyDescent="0.25">
      <c r="A91" s="23"/>
      <c r="B91" s="26"/>
      <c r="C91" s="31"/>
      <c r="D91" s="31"/>
      <c r="E91" s="31"/>
      <c r="F91" s="31"/>
      <c r="G91" s="12" t="s">
        <v>349</v>
      </c>
      <c r="H91" s="13">
        <v>1</v>
      </c>
    </row>
    <row r="92" spans="1:9" x14ac:dyDescent="0.25">
      <c r="A92" s="23"/>
      <c r="B92" s="26"/>
      <c r="C92" s="31"/>
      <c r="D92" s="31"/>
      <c r="E92" s="31"/>
      <c r="F92" s="31"/>
      <c r="G92" s="12" t="s">
        <v>319</v>
      </c>
      <c r="H92" s="13">
        <v>1</v>
      </c>
    </row>
    <row r="93" spans="1:9" ht="16.5" thickBot="1" x14ac:dyDescent="0.3">
      <c r="A93" s="23"/>
      <c r="B93" s="26"/>
      <c r="C93" s="32"/>
      <c r="D93" s="32"/>
      <c r="E93" s="32"/>
      <c r="F93" s="32"/>
      <c r="G93" s="51" t="s">
        <v>8</v>
      </c>
      <c r="H93" s="53">
        <f>SUM(H71:H71,H73:H73,H75:H75,H77:H77,H79:H79,H81:H81,H83:H92)</f>
        <v>86</v>
      </c>
    </row>
    <row r="94" spans="1:9" ht="150" customHeight="1" thickBot="1" x14ac:dyDescent="0.3">
      <c r="A94" s="24"/>
      <c r="B94" s="27"/>
      <c r="C94" s="28" t="s">
        <v>364</v>
      </c>
      <c r="D94" s="28"/>
      <c r="E94" s="28"/>
      <c r="F94" s="29"/>
      <c r="G94" s="52"/>
      <c r="H94" s="54"/>
    </row>
    <row r="95" spans="1:9" x14ac:dyDescent="0.25">
      <c r="A95" s="22">
        <v>7</v>
      </c>
      <c r="B95" s="25" t="s">
        <v>328</v>
      </c>
      <c r="C95" s="30" t="s">
        <v>363</v>
      </c>
      <c r="D95" s="30" t="s">
        <v>362</v>
      </c>
      <c r="E95" s="30" t="s">
        <v>361</v>
      </c>
      <c r="F95" s="30" t="s">
        <v>360</v>
      </c>
      <c r="G95" s="47" t="s">
        <v>200</v>
      </c>
      <c r="H95" s="48"/>
    </row>
    <row r="96" spans="1:9" ht="48" thickBot="1" x14ac:dyDescent="0.3">
      <c r="A96" s="23"/>
      <c r="B96" s="26"/>
      <c r="C96" s="31"/>
      <c r="D96" s="31"/>
      <c r="E96" s="31"/>
      <c r="F96" s="31"/>
      <c r="G96" s="12" t="s">
        <v>198</v>
      </c>
      <c r="H96" s="13">
        <v>2</v>
      </c>
      <c r="I96" s="18"/>
    </row>
    <row r="97" spans="1:10" x14ac:dyDescent="0.25">
      <c r="A97" s="23"/>
      <c r="B97" s="26"/>
      <c r="C97" s="31"/>
      <c r="D97" s="31"/>
      <c r="E97" s="31"/>
      <c r="F97" s="31"/>
      <c r="G97" s="47" t="s">
        <v>308</v>
      </c>
      <c r="H97" s="48"/>
    </row>
    <row r="98" spans="1:10" ht="31.5" x14ac:dyDescent="0.25">
      <c r="A98" s="23"/>
      <c r="B98" s="26"/>
      <c r="C98" s="31"/>
      <c r="D98" s="31"/>
      <c r="E98" s="31"/>
      <c r="F98" s="31"/>
      <c r="G98" s="12" t="s">
        <v>332</v>
      </c>
      <c r="H98" s="21">
        <v>1</v>
      </c>
      <c r="J98" s="18"/>
    </row>
    <row r="99" spans="1:10" ht="32.25" thickBot="1" x14ac:dyDescent="0.3">
      <c r="A99" s="23"/>
      <c r="B99" s="26"/>
      <c r="C99" s="31"/>
      <c r="D99" s="31"/>
      <c r="E99" s="31"/>
      <c r="F99" s="31"/>
      <c r="G99" s="12" t="s">
        <v>359</v>
      </c>
      <c r="H99" s="13">
        <v>2</v>
      </c>
    </row>
    <row r="100" spans="1:10" x14ac:dyDescent="0.25">
      <c r="A100" s="23"/>
      <c r="B100" s="26"/>
      <c r="C100" s="31"/>
      <c r="D100" s="31"/>
      <c r="E100" s="31"/>
      <c r="F100" s="31"/>
      <c r="G100" s="47" t="s">
        <v>323</v>
      </c>
      <c r="H100" s="48"/>
    </row>
    <row r="101" spans="1:10" ht="63" x14ac:dyDescent="0.25">
      <c r="A101" s="23"/>
      <c r="B101" s="26"/>
      <c r="C101" s="31"/>
      <c r="D101" s="31"/>
      <c r="E101" s="31"/>
      <c r="F101" s="31"/>
      <c r="G101" s="12" t="s">
        <v>322</v>
      </c>
      <c r="H101" s="13">
        <v>1</v>
      </c>
    </row>
    <row r="102" spans="1:10" ht="31.5" x14ac:dyDescent="0.25">
      <c r="A102" s="23"/>
      <c r="B102" s="26"/>
      <c r="C102" s="31"/>
      <c r="D102" s="31"/>
      <c r="E102" s="31"/>
      <c r="F102" s="31"/>
      <c r="G102" s="12" t="s">
        <v>358</v>
      </c>
      <c r="H102" s="13">
        <v>1</v>
      </c>
    </row>
    <row r="103" spans="1:10" x14ac:dyDescent="0.25">
      <c r="A103" s="23"/>
      <c r="B103" s="26"/>
      <c r="C103" s="31"/>
      <c r="D103" s="31"/>
      <c r="E103" s="31"/>
      <c r="F103" s="31"/>
      <c r="G103" s="12" t="s">
        <v>321</v>
      </c>
      <c r="H103" s="13">
        <v>1</v>
      </c>
    </row>
    <row r="104" spans="1:10" ht="78.75" x14ac:dyDescent="0.25">
      <c r="A104" s="23"/>
      <c r="B104" s="26"/>
      <c r="C104" s="31"/>
      <c r="D104" s="31"/>
      <c r="E104" s="31"/>
      <c r="F104" s="31"/>
      <c r="G104" s="12" t="s">
        <v>352</v>
      </c>
      <c r="H104" s="13">
        <v>1</v>
      </c>
    </row>
    <row r="105" spans="1:10" ht="110.25" x14ac:dyDescent="0.25">
      <c r="A105" s="23"/>
      <c r="B105" s="26"/>
      <c r="C105" s="31"/>
      <c r="D105" s="31"/>
      <c r="E105" s="31"/>
      <c r="F105" s="31"/>
      <c r="G105" s="12" t="s">
        <v>320</v>
      </c>
      <c r="H105" s="13">
        <v>1</v>
      </c>
    </row>
    <row r="106" spans="1:10" ht="47.25" x14ac:dyDescent="0.25">
      <c r="A106" s="23"/>
      <c r="B106" s="26"/>
      <c r="C106" s="31"/>
      <c r="D106" s="31"/>
      <c r="E106" s="31"/>
      <c r="F106" s="31"/>
      <c r="G106" s="12" t="s">
        <v>331</v>
      </c>
      <c r="H106" s="13">
        <v>1</v>
      </c>
    </row>
    <row r="107" spans="1:10" ht="63" x14ac:dyDescent="0.25">
      <c r="A107" s="23"/>
      <c r="B107" s="26"/>
      <c r="C107" s="31"/>
      <c r="D107" s="31"/>
      <c r="E107" s="31"/>
      <c r="F107" s="31"/>
      <c r="G107" s="12" t="s">
        <v>351</v>
      </c>
      <c r="H107" s="13">
        <v>1</v>
      </c>
    </row>
    <row r="108" spans="1:10" ht="78.75" x14ac:dyDescent="0.25">
      <c r="A108" s="23"/>
      <c r="B108" s="26"/>
      <c r="C108" s="31"/>
      <c r="D108" s="31"/>
      <c r="E108" s="31"/>
      <c r="F108" s="31"/>
      <c r="G108" s="12" t="s">
        <v>350</v>
      </c>
      <c r="H108" s="13">
        <v>1</v>
      </c>
    </row>
    <row r="109" spans="1:10" ht="47.25" x14ac:dyDescent="0.25">
      <c r="A109" s="23"/>
      <c r="B109" s="26"/>
      <c r="C109" s="31"/>
      <c r="D109" s="31"/>
      <c r="E109" s="31"/>
      <c r="F109" s="31"/>
      <c r="G109" s="12" t="s">
        <v>349</v>
      </c>
      <c r="H109" s="13">
        <v>1</v>
      </c>
    </row>
    <row r="110" spans="1:10" ht="16.5" thickBot="1" x14ac:dyDescent="0.3">
      <c r="A110" s="23"/>
      <c r="B110" s="26"/>
      <c r="C110" s="31"/>
      <c r="D110" s="31"/>
      <c r="E110" s="31"/>
      <c r="F110" s="31"/>
      <c r="G110" s="12" t="s">
        <v>319</v>
      </c>
      <c r="H110" s="13">
        <v>1</v>
      </c>
    </row>
    <row r="111" spans="1:10" ht="54.75" customHeight="1" x14ac:dyDescent="0.25">
      <c r="A111" s="23"/>
      <c r="B111" s="26"/>
      <c r="C111" s="31"/>
      <c r="D111" s="31"/>
      <c r="E111" s="31"/>
      <c r="F111" s="31"/>
      <c r="G111" s="47" t="s">
        <v>318</v>
      </c>
      <c r="H111" s="48"/>
    </row>
    <row r="112" spans="1:10" ht="16.5" thickBot="1" x14ac:dyDescent="0.3">
      <c r="A112" s="23"/>
      <c r="B112" s="26"/>
      <c r="C112" s="31"/>
      <c r="D112" s="31"/>
      <c r="E112" s="31"/>
      <c r="F112" s="31"/>
      <c r="G112" s="12" t="s">
        <v>317</v>
      </c>
      <c r="H112" s="13">
        <v>2</v>
      </c>
      <c r="I112" s="18"/>
    </row>
    <row r="113" spans="1:9" x14ac:dyDescent="0.25">
      <c r="A113" s="23"/>
      <c r="B113" s="26"/>
      <c r="C113" s="31"/>
      <c r="D113" s="31"/>
      <c r="E113" s="31"/>
      <c r="F113" s="31"/>
      <c r="G113" s="47" t="s">
        <v>306</v>
      </c>
      <c r="H113" s="48"/>
    </row>
    <row r="114" spans="1:9" x14ac:dyDescent="0.25">
      <c r="A114" s="23"/>
      <c r="B114" s="26"/>
      <c r="C114" s="31"/>
      <c r="D114" s="31"/>
      <c r="E114" s="31"/>
      <c r="F114" s="31"/>
      <c r="G114" s="12" t="s">
        <v>306</v>
      </c>
      <c r="H114" s="13">
        <v>8</v>
      </c>
      <c r="I114" s="18"/>
    </row>
    <row r="115" spans="1:9" ht="16.5" thickBot="1" x14ac:dyDescent="0.3">
      <c r="A115" s="23"/>
      <c r="B115" s="26"/>
      <c r="C115" s="32"/>
      <c r="D115" s="32"/>
      <c r="E115" s="32"/>
      <c r="F115" s="32"/>
      <c r="G115" s="51" t="s">
        <v>8</v>
      </c>
      <c r="H115" s="53">
        <f>SUM(H96:H96,H98:H99,H101:H110,H112:H112,H114:H114)</f>
        <v>25</v>
      </c>
    </row>
    <row r="116" spans="1:9" ht="150" customHeight="1" thickBot="1" x14ac:dyDescent="0.3">
      <c r="A116" s="24"/>
      <c r="B116" s="27"/>
      <c r="C116" s="28" t="s">
        <v>357</v>
      </c>
      <c r="D116" s="28"/>
      <c r="E116" s="28"/>
      <c r="F116" s="29"/>
      <c r="G116" s="52"/>
      <c r="H116" s="54"/>
    </row>
    <row r="117" spans="1:9" x14ac:dyDescent="0.25">
      <c r="A117" s="22">
        <v>8</v>
      </c>
      <c r="B117" s="25" t="s">
        <v>328</v>
      </c>
      <c r="C117" s="30" t="s">
        <v>356</v>
      </c>
      <c r="D117" s="30" t="s">
        <v>326</v>
      </c>
      <c r="E117" s="30" t="s">
        <v>355</v>
      </c>
      <c r="F117" s="30" t="s">
        <v>354</v>
      </c>
      <c r="G117" s="47" t="s">
        <v>308</v>
      </c>
      <c r="H117" s="48" t="s">
        <v>308</v>
      </c>
    </row>
    <row r="118" spans="1:9" ht="31.5" x14ac:dyDescent="0.25">
      <c r="A118" s="23"/>
      <c r="B118" s="26"/>
      <c r="C118" s="31"/>
      <c r="D118" s="31"/>
      <c r="E118" s="31"/>
      <c r="F118" s="31"/>
      <c r="G118" s="12" t="s">
        <v>332</v>
      </c>
      <c r="H118" s="13">
        <v>4</v>
      </c>
    </row>
    <row r="119" spans="1:9" ht="32.25" thickBot="1" x14ac:dyDescent="0.3">
      <c r="A119" s="23"/>
      <c r="B119" s="26"/>
      <c r="C119" s="31"/>
      <c r="D119" s="31"/>
      <c r="E119" s="31"/>
      <c r="F119" s="31"/>
      <c r="G119" s="12" t="s">
        <v>353</v>
      </c>
      <c r="H119" s="13">
        <v>2</v>
      </c>
    </row>
    <row r="120" spans="1:9" x14ac:dyDescent="0.25">
      <c r="A120" s="23"/>
      <c r="B120" s="26"/>
      <c r="C120" s="31"/>
      <c r="D120" s="31"/>
      <c r="E120" s="31"/>
      <c r="F120" s="31"/>
      <c r="G120" s="47" t="s">
        <v>323</v>
      </c>
      <c r="H120" s="48"/>
    </row>
    <row r="121" spans="1:9" ht="63" x14ac:dyDescent="0.25">
      <c r="A121" s="23"/>
      <c r="B121" s="26"/>
      <c r="C121" s="31"/>
      <c r="D121" s="31"/>
      <c r="E121" s="31"/>
      <c r="F121" s="31"/>
      <c r="G121" s="12" t="s">
        <v>322</v>
      </c>
      <c r="H121" s="13">
        <v>2</v>
      </c>
    </row>
    <row r="122" spans="1:9" x14ac:dyDescent="0.25">
      <c r="A122" s="23"/>
      <c r="B122" s="26"/>
      <c r="C122" s="31"/>
      <c r="D122" s="31"/>
      <c r="E122" s="31"/>
      <c r="F122" s="31"/>
      <c r="G122" s="12" t="s">
        <v>321</v>
      </c>
      <c r="H122" s="13">
        <v>2</v>
      </c>
    </row>
    <row r="123" spans="1:9" ht="78.75" x14ac:dyDescent="0.25">
      <c r="A123" s="23"/>
      <c r="B123" s="26"/>
      <c r="C123" s="31"/>
      <c r="D123" s="31"/>
      <c r="E123" s="31"/>
      <c r="F123" s="31"/>
      <c r="G123" s="12" t="s">
        <v>352</v>
      </c>
      <c r="H123" s="13">
        <v>2</v>
      </c>
    </row>
    <row r="124" spans="1:9" ht="110.25" x14ac:dyDescent="0.25">
      <c r="A124" s="23"/>
      <c r="B124" s="26"/>
      <c r="C124" s="31"/>
      <c r="D124" s="31"/>
      <c r="E124" s="31"/>
      <c r="F124" s="31"/>
      <c r="G124" s="12" t="s">
        <v>320</v>
      </c>
      <c r="H124" s="13">
        <v>2</v>
      </c>
    </row>
    <row r="125" spans="1:9" ht="47.25" x14ac:dyDescent="0.25">
      <c r="A125" s="23"/>
      <c r="B125" s="26"/>
      <c r="C125" s="31"/>
      <c r="D125" s="31"/>
      <c r="E125" s="31"/>
      <c r="F125" s="31"/>
      <c r="G125" s="12" t="s">
        <v>331</v>
      </c>
      <c r="H125" s="13">
        <v>2</v>
      </c>
    </row>
    <row r="126" spans="1:9" ht="63" x14ac:dyDescent="0.25">
      <c r="A126" s="23"/>
      <c r="B126" s="26"/>
      <c r="C126" s="31"/>
      <c r="D126" s="31"/>
      <c r="E126" s="31"/>
      <c r="F126" s="31"/>
      <c r="G126" s="12" t="s">
        <v>351</v>
      </c>
      <c r="H126" s="13">
        <v>2</v>
      </c>
    </row>
    <row r="127" spans="1:9" ht="78.75" x14ac:dyDescent="0.25">
      <c r="A127" s="23"/>
      <c r="B127" s="26"/>
      <c r="C127" s="31"/>
      <c r="D127" s="31"/>
      <c r="E127" s="31"/>
      <c r="F127" s="31"/>
      <c r="G127" s="12" t="s">
        <v>350</v>
      </c>
      <c r="H127" s="13">
        <v>2</v>
      </c>
    </row>
    <row r="128" spans="1:9" ht="47.25" x14ac:dyDescent="0.25">
      <c r="A128" s="23"/>
      <c r="B128" s="26"/>
      <c r="C128" s="31"/>
      <c r="D128" s="31"/>
      <c r="E128" s="31"/>
      <c r="F128" s="31"/>
      <c r="G128" s="12" t="s">
        <v>349</v>
      </c>
      <c r="H128" s="13">
        <v>2</v>
      </c>
    </row>
    <row r="129" spans="1:9" ht="16.5" thickBot="1" x14ac:dyDescent="0.3">
      <c r="A129" s="23"/>
      <c r="B129" s="26"/>
      <c r="C129" s="31"/>
      <c r="D129" s="31"/>
      <c r="E129" s="31"/>
      <c r="F129" s="31"/>
      <c r="G129" s="12" t="s">
        <v>319</v>
      </c>
      <c r="H129" s="13">
        <v>2</v>
      </c>
    </row>
    <row r="130" spans="1:9" ht="46.5" customHeight="1" x14ac:dyDescent="0.25">
      <c r="A130" s="23"/>
      <c r="B130" s="26"/>
      <c r="C130" s="31"/>
      <c r="D130" s="31"/>
      <c r="E130" s="31"/>
      <c r="F130" s="31"/>
      <c r="G130" s="47" t="s">
        <v>318</v>
      </c>
      <c r="H130" s="48"/>
    </row>
    <row r="131" spans="1:9" ht="36" customHeight="1" thickBot="1" x14ac:dyDescent="0.3">
      <c r="A131" s="23"/>
      <c r="B131" s="26"/>
      <c r="C131" s="31"/>
      <c r="D131" s="31"/>
      <c r="E131" s="31"/>
      <c r="F131" s="31"/>
      <c r="G131" s="12" t="s">
        <v>317</v>
      </c>
      <c r="H131" s="13">
        <v>8</v>
      </c>
      <c r="I131" s="18"/>
    </row>
    <row r="132" spans="1:9" x14ac:dyDescent="0.25">
      <c r="A132" s="23"/>
      <c r="B132" s="26"/>
      <c r="C132" s="31"/>
      <c r="D132" s="31"/>
      <c r="E132" s="31"/>
      <c r="F132" s="31"/>
      <c r="G132" s="47" t="s">
        <v>306</v>
      </c>
      <c r="H132" s="48"/>
    </row>
    <row r="133" spans="1:9" ht="16.5" thickBot="1" x14ac:dyDescent="0.3">
      <c r="A133" s="23"/>
      <c r="B133" s="26"/>
      <c r="C133" s="31"/>
      <c r="D133" s="31"/>
      <c r="E133" s="31"/>
      <c r="F133" s="31"/>
      <c r="G133" s="12" t="s">
        <v>306</v>
      </c>
      <c r="H133" s="13">
        <v>8</v>
      </c>
      <c r="I133" s="18"/>
    </row>
    <row r="134" spans="1:9" x14ac:dyDescent="0.25">
      <c r="A134" s="23"/>
      <c r="B134" s="26"/>
      <c r="C134" s="31"/>
      <c r="D134" s="31"/>
      <c r="E134" s="31"/>
      <c r="F134" s="31"/>
      <c r="G134" s="47" t="s">
        <v>348</v>
      </c>
      <c r="H134" s="48"/>
    </row>
    <row r="135" spans="1:9" ht="31.5" x14ac:dyDescent="0.25">
      <c r="A135" s="23"/>
      <c r="B135" s="26"/>
      <c r="C135" s="31"/>
      <c r="D135" s="31"/>
      <c r="E135" s="31"/>
      <c r="F135" s="31"/>
      <c r="G135" s="12" t="s">
        <v>347</v>
      </c>
      <c r="H135" s="13">
        <v>1</v>
      </c>
    </row>
    <row r="136" spans="1:9" ht="47.25" x14ac:dyDescent="0.25">
      <c r="A136" s="23"/>
      <c r="B136" s="26"/>
      <c r="C136" s="31"/>
      <c r="D136" s="31"/>
      <c r="E136" s="31"/>
      <c r="F136" s="31"/>
      <c r="G136" s="12" t="s">
        <v>346</v>
      </c>
      <c r="H136" s="13">
        <v>1</v>
      </c>
    </row>
    <row r="137" spans="1:9" ht="47.25" x14ac:dyDescent="0.25">
      <c r="A137" s="23"/>
      <c r="B137" s="26"/>
      <c r="C137" s="31"/>
      <c r="D137" s="31"/>
      <c r="E137" s="31"/>
      <c r="F137" s="31"/>
      <c r="G137" s="12" t="s">
        <v>345</v>
      </c>
      <c r="H137" s="13">
        <v>3</v>
      </c>
    </row>
    <row r="138" spans="1:9" ht="47.25" x14ac:dyDescent="0.25">
      <c r="A138" s="23"/>
      <c r="B138" s="26"/>
      <c r="C138" s="31"/>
      <c r="D138" s="31"/>
      <c r="E138" s="31"/>
      <c r="F138" s="31"/>
      <c r="G138" s="12" t="s">
        <v>344</v>
      </c>
      <c r="H138" s="13">
        <v>1</v>
      </c>
    </row>
    <row r="139" spans="1:9" ht="47.25" x14ac:dyDescent="0.25">
      <c r="A139" s="23"/>
      <c r="B139" s="26"/>
      <c r="C139" s="31"/>
      <c r="D139" s="31"/>
      <c r="E139" s="31"/>
      <c r="F139" s="31"/>
      <c r="G139" s="12" t="s">
        <v>343</v>
      </c>
      <c r="H139" s="13">
        <v>1</v>
      </c>
    </row>
    <row r="140" spans="1:9" ht="47.25" x14ac:dyDescent="0.25">
      <c r="A140" s="23"/>
      <c r="B140" s="26"/>
      <c r="C140" s="31"/>
      <c r="D140" s="31"/>
      <c r="E140" s="31"/>
      <c r="F140" s="31"/>
      <c r="G140" s="12" t="s">
        <v>342</v>
      </c>
      <c r="H140" s="13">
        <v>3</v>
      </c>
    </row>
    <row r="141" spans="1:9" ht="47.25" x14ac:dyDescent="0.25">
      <c r="A141" s="23"/>
      <c r="B141" s="26"/>
      <c r="C141" s="31"/>
      <c r="D141" s="31"/>
      <c r="E141" s="31"/>
      <c r="F141" s="31"/>
      <c r="G141" s="12" t="s">
        <v>341</v>
      </c>
      <c r="H141" s="13">
        <v>2</v>
      </c>
    </row>
    <row r="142" spans="1:9" ht="32.25" thickBot="1" x14ac:dyDescent="0.3">
      <c r="A142" s="23"/>
      <c r="B142" s="26"/>
      <c r="C142" s="31"/>
      <c r="D142" s="31"/>
      <c r="E142" s="31"/>
      <c r="F142" s="31"/>
      <c r="G142" s="12" t="s">
        <v>340</v>
      </c>
      <c r="H142" s="13">
        <v>1</v>
      </c>
    </row>
    <row r="143" spans="1:9" x14ac:dyDescent="0.25">
      <c r="A143" s="23"/>
      <c r="B143" s="26"/>
      <c r="C143" s="31"/>
      <c r="D143" s="31"/>
      <c r="E143" s="31"/>
      <c r="F143" s="31"/>
      <c r="G143" s="47" t="s">
        <v>306</v>
      </c>
      <c r="H143" s="48"/>
    </row>
    <row r="144" spans="1:9" ht="16.5" thickBot="1" x14ac:dyDescent="0.3">
      <c r="A144" s="23"/>
      <c r="B144" s="26"/>
      <c r="C144" s="31"/>
      <c r="D144" s="31"/>
      <c r="E144" s="31"/>
      <c r="F144" s="31"/>
      <c r="G144" s="12" t="s">
        <v>306</v>
      </c>
      <c r="H144" s="13">
        <v>40</v>
      </c>
      <c r="I144" s="18"/>
    </row>
    <row r="145" spans="1:11" x14ac:dyDescent="0.25">
      <c r="A145" s="23"/>
      <c r="B145" s="26"/>
      <c r="C145" s="31"/>
      <c r="D145" s="31"/>
      <c r="E145" s="31"/>
      <c r="F145" s="31"/>
      <c r="G145" s="47" t="s">
        <v>217</v>
      </c>
      <c r="H145" s="48"/>
    </row>
    <row r="146" spans="1:11" x14ac:dyDescent="0.25">
      <c r="A146" s="23"/>
      <c r="B146" s="26"/>
      <c r="C146" s="31"/>
      <c r="D146" s="31"/>
      <c r="E146" s="31"/>
      <c r="F146" s="31"/>
      <c r="G146" s="12" t="s">
        <v>215</v>
      </c>
      <c r="H146" s="13">
        <v>1</v>
      </c>
    </row>
    <row r="147" spans="1:11" x14ac:dyDescent="0.25">
      <c r="A147" s="23"/>
      <c r="B147" s="26"/>
      <c r="C147" s="31"/>
      <c r="D147" s="31"/>
      <c r="E147" s="31"/>
      <c r="F147" s="31"/>
      <c r="G147" s="12" t="s">
        <v>339</v>
      </c>
      <c r="H147" s="13">
        <v>2</v>
      </c>
    </row>
    <row r="148" spans="1:11" ht="31.5" x14ac:dyDescent="0.25">
      <c r="A148" s="23"/>
      <c r="B148" s="26"/>
      <c r="C148" s="31"/>
      <c r="D148" s="31"/>
      <c r="E148" s="31"/>
      <c r="F148" s="31"/>
      <c r="G148" s="12" t="s">
        <v>338</v>
      </c>
      <c r="H148" s="13">
        <v>1</v>
      </c>
    </row>
    <row r="149" spans="1:11" ht="78.75" x14ac:dyDescent="0.25">
      <c r="A149" s="23"/>
      <c r="B149" s="26"/>
      <c r="C149" s="31"/>
      <c r="D149" s="31"/>
      <c r="E149" s="31"/>
      <c r="F149" s="31"/>
      <c r="G149" s="12" t="s">
        <v>212</v>
      </c>
      <c r="H149" s="13">
        <v>2</v>
      </c>
    </row>
    <row r="150" spans="1:11" x14ac:dyDescent="0.25">
      <c r="A150" s="23"/>
      <c r="B150" s="26"/>
      <c r="C150" s="31"/>
      <c r="D150" s="31"/>
      <c r="E150" s="31"/>
      <c r="F150" s="31"/>
      <c r="G150" s="12" t="s">
        <v>211</v>
      </c>
      <c r="H150" s="13">
        <v>4</v>
      </c>
      <c r="I150" s="18"/>
    </row>
    <row r="151" spans="1:11" x14ac:dyDescent="0.25">
      <c r="A151" s="23"/>
      <c r="B151" s="26"/>
      <c r="C151" s="31"/>
      <c r="D151" s="31"/>
      <c r="E151" s="31"/>
      <c r="F151" s="31"/>
      <c r="G151" s="12" t="s">
        <v>216</v>
      </c>
      <c r="H151" s="13">
        <v>2</v>
      </c>
    </row>
    <row r="152" spans="1:11" ht="16.5" thickBot="1" x14ac:dyDescent="0.3">
      <c r="A152" s="23"/>
      <c r="B152" s="26"/>
      <c r="C152" s="32"/>
      <c r="D152" s="32"/>
      <c r="E152" s="32"/>
      <c r="F152" s="32"/>
      <c r="G152" s="51" t="s">
        <v>8</v>
      </c>
      <c r="H152" s="53">
        <f>SUM(H118:H119,H121:H129,H131:H131,H133:H133,H135:H142,H144:H144,H146:H151)</f>
        <v>105</v>
      </c>
    </row>
    <row r="153" spans="1:11" ht="150" customHeight="1" thickBot="1" x14ac:dyDescent="0.3">
      <c r="A153" s="24"/>
      <c r="B153" s="27"/>
      <c r="C153" s="28" t="s">
        <v>337</v>
      </c>
      <c r="D153" s="28"/>
      <c r="E153" s="28"/>
      <c r="F153" s="29"/>
      <c r="G153" s="52"/>
      <c r="H153" s="54"/>
    </row>
    <row r="154" spans="1:11" ht="14.45" customHeight="1" x14ac:dyDescent="0.25">
      <c r="A154" s="22">
        <v>9</v>
      </c>
      <c r="B154" s="25" t="s">
        <v>328</v>
      </c>
      <c r="C154" s="30" t="s">
        <v>336</v>
      </c>
      <c r="D154" s="30" t="s">
        <v>326</v>
      </c>
      <c r="E154" s="30" t="s">
        <v>335</v>
      </c>
      <c r="F154" s="30" t="s">
        <v>334</v>
      </c>
      <c r="G154" s="47" t="s">
        <v>200</v>
      </c>
      <c r="H154" s="48"/>
    </row>
    <row r="155" spans="1:11" ht="48" thickBot="1" x14ac:dyDescent="0.3">
      <c r="A155" s="23"/>
      <c r="B155" s="26"/>
      <c r="C155" s="31"/>
      <c r="D155" s="31"/>
      <c r="E155" s="31"/>
      <c r="F155" s="31"/>
      <c r="G155" s="12" t="s">
        <v>199</v>
      </c>
      <c r="H155" s="21">
        <v>4</v>
      </c>
      <c r="I155" s="18"/>
      <c r="J155" s="18"/>
      <c r="K155" s="18"/>
    </row>
    <row r="156" spans="1:11" x14ac:dyDescent="0.25">
      <c r="A156" s="23"/>
      <c r="B156" s="26"/>
      <c r="C156" s="31"/>
      <c r="D156" s="31"/>
      <c r="E156" s="31"/>
      <c r="F156" s="31"/>
      <c r="G156" s="47" t="s">
        <v>308</v>
      </c>
      <c r="H156" s="48"/>
    </row>
    <row r="157" spans="1:11" x14ac:dyDescent="0.25">
      <c r="A157" s="23"/>
      <c r="B157" s="26"/>
      <c r="C157" s="31"/>
      <c r="D157" s="31"/>
      <c r="E157" s="31"/>
      <c r="F157" s="31"/>
      <c r="G157" s="12" t="s">
        <v>333</v>
      </c>
      <c r="H157" s="13">
        <v>2</v>
      </c>
    </row>
    <row r="158" spans="1:11" ht="32.25" thickBot="1" x14ac:dyDescent="0.3">
      <c r="A158" s="23"/>
      <c r="B158" s="26"/>
      <c r="C158" s="31"/>
      <c r="D158" s="31"/>
      <c r="E158" s="31"/>
      <c r="F158" s="31"/>
      <c r="G158" s="12" t="s">
        <v>332</v>
      </c>
      <c r="H158" s="13">
        <v>2</v>
      </c>
    </row>
    <row r="159" spans="1:11" x14ac:dyDescent="0.25">
      <c r="A159" s="23"/>
      <c r="B159" s="26"/>
      <c r="C159" s="31"/>
      <c r="D159" s="31"/>
      <c r="E159" s="31"/>
      <c r="F159" s="31"/>
      <c r="G159" s="47" t="s">
        <v>323</v>
      </c>
      <c r="H159" s="48"/>
    </row>
    <row r="160" spans="1:11" ht="63" x14ac:dyDescent="0.25">
      <c r="A160" s="23"/>
      <c r="B160" s="26"/>
      <c r="C160" s="31"/>
      <c r="D160" s="31"/>
      <c r="E160" s="31"/>
      <c r="F160" s="31"/>
      <c r="G160" s="12" t="s">
        <v>322</v>
      </c>
      <c r="H160" s="13">
        <v>2</v>
      </c>
    </row>
    <row r="161" spans="1:11" x14ac:dyDescent="0.25">
      <c r="A161" s="23"/>
      <c r="B161" s="26"/>
      <c r="C161" s="31"/>
      <c r="D161" s="31"/>
      <c r="E161" s="31"/>
      <c r="F161" s="31"/>
      <c r="G161" s="12" t="s">
        <v>321</v>
      </c>
      <c r="H161" s="13">
        <v>2</v>
      </c>
    </row>
    <row r="162" spans="1:11" ht="110.25" x14ac:dyDescent="0.25">
      <c r="A162" s="23"/>
      <c r="B162" s="26"/>
      <c r="C162" s="31"/>
      <c r="D162" s="31"/>
      <c r="E162" s="31"/>
      <c r="F162" s="31"/>
      <c r="G162" s="12" t="s">
        <v>320</v>
      </c>
      <c r="H162" s="13">
        <v>2</v>
      </c>
      <c r="K162" s="18"/>
    </row>
    <row r="163" spans="1:11" ht="47.25" x14ac:dyDescent="0.25">
      <c r="A163" s="23"/>
      <c r="B163" s="26"/>
      <c r="C163" s="31"/>
      <c r="D163" s="31"/>
      <c r="E163" s="31"/>
      <c r="F163" s="31"/>
      <c r="G163" s="12" t="s">
        <v>331</v>
      </c>
      <c r="H163" s="13">
        <v>1</v>
      </c>
    </row>
    <row r="164" spans="1:11" ht="16.5" thickBot="1" x14ac:dyDescent="0.3">
      <c r="A164" s="23"/>
      <c r="B164" s="26"/>
      <c r="C164" s="31"/>
      <c r="D164" s="31"/>
      <c r="E164" s="31"/>
      <c r="F164" s="31"/>
      <c r="G164" s="12" t="s">
        <v>319</v>
      </c>
      <c r="H164" s="13">
        <v>2</v>
      </c>
    </row>
    <row r="165" spans="1:11" x14ac:dyDescent="0.25">
      <c r="A165" s="23"/>
      <c r="B165" s="26"/>
      <c r="C165" s="31"/>
      <c r="D165" s="31"/>
      <c r="E165" s="31"/>
      <c r="F165" s="31"/>
      <c r="G165" s="47" t="s">
        <v>318</v>
      </c>
      <c r="H165" s="48"/>
    </row>
    <row r="166" spans="1:11" ht="16.5" thickBot="1" x14ac:dyDescent="0.3">
      <c r="A166" s="23"/>
      <c r="B166" s="26"/>
      <c r="C166" s="31"/>
      <c r="D166" s="31"/>
      <c r="E166" s="31"/>
      <c r="F166" s="31"/>
      <c r="G166" s="12" t="s">
        <v>317</v>
      </c>
      <c r="H166" s="13">
        <v>5</v>
      </c>
      <c r="I166" s="18"/>
    </row>
    <row r="167" spans="1:11" x14ac:dyDescent="0.25">
      <c r="A167" s="23"/>
      <c r="B167" s="26"/>
      <c r="C167" s="31"/>
      <c r="D167" s="31"/>
      <c r="E167" s="31"/>
      <c r="F167" s="31"/>
      <c r="G167" s="47" t="s">
        <v>306</v>
      </c>
      <c r="H167" s="48"/>
    </row>
    <row r="168" spans="1:11" ht="16.5" thickBot="1" x14ac:dyDescent="0.3">
      <c r="A168" s="23"/>
      <c r="B168" s="26"/>
      <c r="C168" s="31"/>
      <c r="D168" s="31"/>
      <c r="E168" s="31"/>
      <c r="F168" s="31"/>
      <c r="G168" s="12" t="s">
        <v>306</v>
      </c>
      <c r="H168" s="13">
        <v>40</v>
      </c>
      <c r="I168" s="18"/>
    </row>
    <row r="169" spans="1:11" x14ac:dyDescent="0.25">
      <c r="A169" s="23"/>
      <c r="B169" s="26"/>
      <c r="C169" s="31"/>
      <c r="D169" s="31"/>
      <c r="E169" s="31"/>
      <c r="F169" s="31"/>
      <c r="G169" s="47" t="s">
        <v>318</v>
      </c>
      <c r="H169" s="48"/>
    </row>
    <row r="170" spans="1:11" x14ac:dyDescent="0.25">
      <c r="A170" s="23"/>
      <c r="B170" s="26"/>
      <c r="C170" s="31"/>
      <c r="D170" s="31"/>
      <c r="E170" s="31"/>
      <c r="F170" s="31"/>
      <c r="G170" s="12" t="s">
        <v>330</v>
      </c>
      <c r="H170" s="13">
        <v>4</v>
      </c>
    </row>
    <row r="171" spans="1:11" ht="16.5" thickBot="1" x14ac:dyDescent="0.3">
      <c r="A171" s="23"/>
      <c r="B171" s="26"/>
      <c r="C171" s="32"/>
      <c r="D171" s="32"/>
      <c r="E171" s="32"/>
      <c r="F171" s="32"/>
      <c r="G171" s="51" t="s">
        <v>8</v>
      </c>
      <c r="H171" s="53">
        <f>SUM(H155:H155,H157:H158,H160:H164,H166:H166,H168:H168,H170:H170)</f>
        <v>66</v>
      </c>
    </row>
    <row r="172" spans="1:11" ht="150" customHeight="1" thickBot="1" x14ac:dyDescent="0.3">
      <c r="A172" s="24"/>
      <c r="B172" s="27"/>
      <c r="C172" s="28" t="s">
        <v>329</v>
      </c>
      <c r="D172" s="28"/>
      <c r="E172" s="28"/>
      <c r="F172" s="29"/>
      <c r="G172" s="52"/>
      <c r="H172" s="54"/>
    </row>
    <row r="173" spans="1:11" x14ac:dyDescent="0.25">
      <c r="A173" s="22">
        <v>10</v>
      </c>
      <c r="B173" s="25" t="s">
        <v>328</v>
      </c>
      <c r="C173" s="30" t="s">
        <v>327</v>
      </c>
      <c r="D173" s="30" t="s">
        <v>326</v>
      </c>
      <c r="E173" s="30" t="s">
        <v>325</v>
      </c>
      <c r="F173" s="30" t="s">
        <v>324</v>
      </c>
      <c r="G173" s="47" t="s">
        <v>200</v>
      </c>
      <c r="H173" s="48"/>
    </row>
    <row r="174" spans="1:11" ht="48" thickBot="1" x14ac:dyDescent="0.3">
      <c r="A174" s="23"/>
      <c r="B174" s="26"/>
      <c r="C174" s="31"/>
      <c r="D174" s="31"/>
      <c r="E174" s="31"/>
      <c r="F174" s="31"/>
      <c r="G174" s="12" t="s">
        <v>198</v>
      </c>
      <c r="H174" s="13">
        <v>4</v>
      </c>
      <c r="I174" s="18"/>
    </row>
    <row r="175" spans="1:11" x14ac:dyDescent="0.25">
      <c r="A175" s="23"/>
      <c r="B175" s="26"/>
      <c r="C175" s="31"/>
      <c r="D175" s="31"/>
      <c r="E175" s="31"/>
      <c r="F175" s="31"/>
      <c r="G175" s="47" t="s">
        <v>323</v>
      </c>
      <c r="H175" s="48"/>
    </row>
    <row r="176" spans="1:11" ht="63" x14ac:dyDescent="0.25">
      <c r="A176" s="23"/>
      <c r="B176" s="26"/>
      <c r="C176" s="31"/>
      <c r="D176" s="31"/>
      <c r="E176" s="31"/>
      <c r="F176" s="31"/>
      <c r="G176" s="12" t="s">
        <v>322</v>
      </c>
      <c r="H176" s="13">
        <v>2</v>
      </c>
    </row>
    <row r="177" spans="1:9" x14ac:dyDescent="0.25">
      <c r="A177" s="23"/>
      <c r="B177" s="26"/>
      <c r="C177" s="31"/>
      <c r="D177" s="31"/>
      <c r="E177" s="31"/>
      <c r="F177" s="31"/>
      <c r="G177" s="12" t="s">
        <v>321</v>
      </c>
      <c r="H177" s="13">
        <v>2</v>
      </c>
    </row>
    <row r="178" spans="1:9" ht="110.25" x14ac:dyDescent="0.25">
      <c r="A178" s="23"/>
      <c r="B178" s="26"/>
      <c r="C178" s="31"/>
      <c r="D178" s="31"/>
      <c r="E178" s="31"/>
      <c r="F178" s="31"/>
      <c r="G178" s="12" t="s">
        <v>320</v>
      </c>
      <c r="H178" s="13">
        <v>2</v>
      </c>
    </row>
    <row r="179" spans="1:9" ht="16.5" thickBot="1" x14ac:dyDescent="0.3">
      <c r="A179" s="23"/>
      <c r="B179" s="26"/>
      <c r="C179" s="31"/>
      <c r="D179" s="31"/>
      <c r="E179" s="31"/>
      <c r="F179" s="31"/>
      <c r="G179" s="12" t="s">
        <v>319</v>
      </c>
      <c r="H179" s="13">
        <v>1</v>
      </c>
    </row>
    <row r="180" spans="1:9" x14ac:dyDescent="0.25">
      <c r="A180" s="23"/>
      <c r="B180" s="26"/>
      <c r="C180" s="31"/>
      <c r="D180" s="31"/>
      <c r="E180" s="31"/>
      <c r="F180" s="31"/>
      <c r="G180" s="47" t="s">
        <v>318</v>
      </c>
      <c r="H180" s="48"/>
    </row>
    <row r="181" spans="1:9" x14ac:dyDescent="0.25">
      <c r="A181" s="23"/>
      <c r="B181" s="26"/>
      <c r="C181" s="31"/>
      <c r="D181" s="31"/>
      <c r="E181" s="31"/>
      <c r="F181" s="31"/>
      <c r="G181" s="12" t="s">
        <v>317</v>
      </c>
      <c r="H181" s="13">
        <v>5</v>
      </c>
      <c r="I181" s="18"/>
    </row>
    <row r="182" spans="1:9" x14ac:dyDescent="0.25">
      <c r="A182" s="23"/>
      <c r="B182" s="26"/>
      <c r="C182" s="31"/>
      <c r="D182" s="31"/>
      <c r="E182" s="31"/>
      <c r="F182" s="31"/>
      <c r="G182" s="12" t="s">
        <v>316</v>
      </c>
      <c r="H182" s="13">
        <v>8</v>
      </c>
    </row>
    <row r="183" spans="1:9" x14ac:dyDescent="0.25">
      <c r="A183" s="23"/>
      <c r="B183" s="26"/>
      <c r="C183" s="31"/>
      <c r="D183" s="31"/>
      <c r="E183" s="31"/>
      <c r="F183" s="31"/>
      <c r="G183" s="12" t="s">
        <v>315</v>
      </c>
      <c r="H183" s="13">
        <v>8</v>
      </c>
    </row>
    <row r="184" spans="1:9" ht="32.25" thickBot="1" x14ac:dyDescent="0.3">
      <c r="A184" s="23"/>
      <c r="B184" s="26"/>
      <c r="C184" s="31"/>
      <c r="D184" s="31"/>
      <c r="E184" s="31"/>
      <c r="F184" s="31"/>
      <c r="G184" s="12" t="s">
        <v>314</v>
      </c>
      <c r="H184" s="13">
        <v>8</v>
      </c>
    </row>
    <row r="185" spans="1:9" x14ac:dyDescent="0.25">
      <c r="A185" s="23"/>
      <c r="B185" s="26"/>
      <c r="C185" s="31"/>
      <c r="D185" s="31"/>
      <c r="E185" s="31"/>
      <c r="F185" s="31"/>
      <c r="G185" s="47" t="s">
        <v>306</v>
      </c>
      <c r="H185" s="48"/>
    </row>
    <row r="186" spans="1:9" x14ac:dyDescent="0.25">
      <c r="A186" s="23"/>
      <c r="B186" s="26"/>
      <c r="C186" s="31"/>
      <c r="D186" s="31"/>
      <c r="E186" s="31"/>
      <c r="F186" s="31"/>
      <c r="G186" s="12" t="s">
        <v>306</v>
      </c>
      <c r="H186" s="13">
        <v>20</v>
      </c>
      <c r="I186" s="18"/>
    </row>
    <row r="187" spans="1:9" ht="16.5" thickBot="1" x14ac:dyDescent="0.3">
      <c r="A187" s="23"/>
      <c r="B187" s="26"/>
      <c r="C187" s="32"/>
      <c r="D187" s="32"/>
      <c r="E187" s="32"/>
      <c r="F187" s="32"/>
      <c r="G187" s="51" t="s">
        <v>8</v>
      </c>
      <c r="H187" s="53">
        <f>SUM(H174:H174,H176:H179,H181:H184,H186:H186)</f>
        <v>60</v>
      </c>
    </row>
    <row r="188" spans="1:9" ht="150" customHeight="1" thickBot="1" x14ac:dyDescent="0.3">
      <c r="A188" s="24"/>
      <c r="B188" s="27"/>
      <c r="C188" s="28" t="s">
        <v>313</v>
      </c>
      <c r="D188" s="28"/>
      <c r="E188" s="28"/>
      <c r="F188" s="29"/>
      <c r="G188" s="52"/>
      <c r="H188" s="54"/>
    </row>
    <row r="189" spans="1:9" x14ac:dyDescent="0.25">
      <c r="A189" s="22">
        <v>11</v>
      </c>
      <c r="B189" s="25" t="s">
        <v>205</v>
      </c>
      <c r="C189" s="30" t="s">
        <v>312</v>
      </c>
      <c r="D189" s="30" t="s">
        <v>311</v>
      </c>
      <c r="E189" s="30" t="s">
        <v>310</v>
      </c>
      <c r="F189" s="30" t="s">
        <v>309</v>
      </c>
      <c r="G189" s="47" t="s">
        <v>200</v>
      </c>
      <c r="H189" s="48"/>
    </row>
    <row r="190" spans="1:9" ht="31.5" x14ac:dyDescent="0.25">
      <c r="A190" s="23"/>
      <c r="B190" s="26"/>
      <c r="C190" s="31"/>
      <c r="D190" s="31"/>
      <c r="E190" s="31"/>
      <c r="F190" s="31"/>
      <c r="G190" s="12" t="s">
        <v>297</v>
      </c>
      <c r="H190" s="13">
        <v>2</v>
      </c>
    </row>
    <row r="191" spans="1:9" ht="16.5" thickBot="1" x14ac:dyDescent="0.3">
      <c r="A191" s="23"/>
      <c r="B191" s="26"/>
      <c r="C191" s="31"/>
      <c r="D191" s="31"/>
      <c r="E191" s="31"/>
      <c r="F191" s="31"/>
      <c r="G191" s="12" t="s">
        <v>296</v>
      </c>
      <c r="H191" s="13">
        <v>1</v>
      </c>
    </row>
    <row r="192" spans="1:9" x14ac:dyDescent="0.25">
      <c r="A192" s="23"/>
      <c r="B192" s="26"/>
      <c r="C192" s="31"/>
      <c r="D192" s="31"/>
      <c r="E192" s="31"/>
      <c r="F192" s="31"/>
      <c r="G192" s="47" t="s">
        <v>308</v>
      </c>
      <c r="H192" s="48"/>
    </row>
    <row r="193" spans="1:9" ht="16.5" thickBot="1" x14ac:dyDescent="0.3">
      <c r="A193" s="23"/>
      <c r="B193" s="26"/>
      <c r="C193" s="31"/>
      <c r="D193" s="31"/>
      <c r="E193" s="31"/>
      <c r="F193" s="31"/>
      <c r="G193" s="12" t="s">
        <v>307</v>
      </c>
      <c r="H193" s="13">
        <v>4</v>
      </c>
    </row>
    <row r="194" spans="1:9" x14ac:dyDescent="0.25">
      <c r="A194" s="23"/>
      <c r="B194" s="26"/>
      <c r="C194" s="31"/>
      <c r="D194" s="31"/>
      <c r="E194" s="31"/>
      <c r="F194" s="31"/>
      <c r="G194" s="47" t="s">
        <v>306</v>
      </c>
      <c r="H194" s="48"/>
    </row>
    <row r="195" spans="1:9" x14ac:dyDescent="0.25">
      <c r="A195" s="23"/>
      <c r="B195" s="26"/>
      <c r="C195" s="31"/>
      <c r="D195" s="31"/>
      <c r="E195" s="31"/>
      <c r="F195" s="31"/>
      <c r="G195" s="12" t="s">
        <v>306</v>
      </c>
      <c r="H195" s="13">
        <v>20</v>
      </c>
      <c r="I195" s="18"/>
    </row>
    <row r="196" spans="1:9" ht="16.5" thickBot="1" x14ac:dyDescent="0.3">
      <c r="A196" s="23"/>
      <c r="B196" s="26"/>
      <c r="C196" s="32"/>
      <c r="D196" s="32"/>
      <c r="E196" s="32"/>
      <c r="F196" s="32"/>
      <c r="G196" s="51" t="s">
        <v>8</v>
      </c>
      <c r="H196" s="53">
        <f>SUM(H190:H191,H193:H193,H195:H195)</f>
        <v>27</v>
      </c>
    </row>
    <row r="197" spans="1:9" ht="150" customHeight="1" thickBot="1" x14ac:dyDescent="0.3">
      <c r="A197" s="24"/>
      <c r="B197" s="27"/>
      <c r="C197" s="28" t="s">
        <v>305</v>
      </c>
      <c r="D197" s="28"/>
      <c r="E197" s="28"/>
      <c r="F197" s="29"/>
      <c r="G197" s="52"/>
      <c r="H197" s="54"/>
    </row>
    <row r="198" spans="1:9" x14ac:dyDescent="0.25">
      <c r="A198" s="22">
        <v>12</v>
      </c>
      <c r="B198" s="25" t="s">
        <v>304</v>
      </c>
      <c r="C198" s="30" t="s">
        <v>303</v>
      </c>
      <c r="D198" s="30" t="s">
        <v>302</v>
      </c>
      <c r="E198" s="30" t="s">
        <v>301</v>
      </c>
      <c r="F198" s="30" t="s">
        <v>300</v>
      </c>
      <c r="G198" s="47" t="s">
        <v>200</v>
      </c>
      <c r="H198" s="48"/>
    </row>
    <row r="199" spans="1:9" ht="47.25" x14ac:dyDescent="0.25">
      <c r="A199" s="23"/>
      <c r="B199" s="26"/>
      <c r="C199" s="31"/>
      <c r="D199" s="31"/>
      <c r="E199" s="31"/>
      <c r="F199" s="31"/>
      <c r="G199" s="12" t="s">
        <v>299</v>
      </c>
      <c r="H199" s="13">
        <v>2</v>
      </c>
    </row>
    <row r="200" spans="1:9" x14ac:dyDescent="0.25">
      <c r="A200" s="23"/>
      <c r="B200" s="26"/>
      <c r="C200" s="31"/>
      <c r="D200" s="31"/>
      <c r="E200" s="31"/>
      <c r="F200" s="31"/>
      <c r="G200" s="12" t="s">
        <v>298</v>
      </c>
      <c r="H200" s="13">
        <v>4</v>
      </c>
    </row>
    <row r="201" spans="1:9" ht="31.5" x14ac:dyDescent="0.25">
      <c r="A201" s="23"/>
      <c r="B201" s="26"/>
      <c r="C201" s="31"/>
      <c r="D201" s="31"/>
      <c r="E201" s="31"/>
      <c r="F201" s="31"/>
      <c r="G201" s="12" t="s">
        <v>297</v>
      </c>
      <c r="H201" s="13">
        <v>1</v>
      </c>
    </row>
    <row r="202" spans="1:9" ht="16.5" thickBot="1" x14ac:dyDescent="0.3">
      <c r="A202" s="23"/>
      <c r="B202" s="26"/>
      <c r="C202" s="31"/>
      <c r="D202" s="31"/>
      <c r="E202" s="31"/>
      <c r="F202" s="31"/>
      <c r="G202" s="12" t="s">
        <v>296</v>
      </c>
      <c r="H202" s="13">
        <v>2</v>
      </c>
    </row>
    <row r="203" spans="1:9" x14ac:dyDescent="0.25">
      <c r="A203" s="23"/>
      <c r="B203" s="26"/>
      <c r="C203" s="31"/>
      <c r="D203" s="31"/>
      <c r="E203" s="31"/>
      <c r="F203" s="31"/>
      <c r="G203" s="47" t="s">
        <v>295</v>
      </c>
      <c r="H203" s="48"/>
    </row>
    <row r="204" spans="1:9" ht="31.5" x14ac:dyDescent="0.25">
      <c r="A204" s="23"/>
      <c r="B204" s="26"/>
      <c r="C204" s="31"/>
      <c r="D204" s="31"/>
      <c r="E204" s="31"/>
      <c r="F204" s="31"/>
      <c r="G204" s="12" t="s">
        <v>294</v>
      </c>
      <c r="H204" s="13">
        <v>2</v>
      </c>
    </row>
    <row r="205" spans="1:9" x14ac:dyDescent="0.25">
      <c r="A205" s="23"/>
      <c r="B205" s="26"/>
      <c r="C205" s="31"/>
      <c r="D205" s="31"/>
      <c r="E205" s="31"/>
      <c r="F205" s="31"/>
      <c r="G205" s="12" t="s">
        <v>293</v>
      </c>
      <c r="H205" s="13">
        <v>6</v>
      </c>
    </row>
    <row r="206" spans="1:9" x14ac:dyDescent="0.25">
      <c r="A206" s="23"/>
      <c r="B206" s="26"/>
      <c r="C206" s="31"/>
      <c r="D206" s="31"/>
      <c r="E206" s="31"/>
      <c r="F206" s="31"/>
      <c r="G206" s="12" t="s">
        <v>292</v>
      </c>
      <c r="H206" s="13">
        <v>6</v>
      </c>
    </row>
    <row r="207" spans="1:9" x14ac:dyDescent="0.25">
      <c r="A207" s="23"/>
      <c r="B207" s="26"/>
      <c r="C207" s="31"/>
      <c r="D207" s="31"/>
      <c r="E207" s="31"/>
      <c r="F207" s="31"/>
      <c r="G207" s="12" t="s">
        <v>291</v>
      </c>
      <c r="H207" s="13">
        <v>4</v>
      </c>
    </row>
    <row r="208" spans="1:9" x14ac:dyDescent="0.25">
      <c r="A208" s="23"/>
      <c r="B208" s="26"/>
      <c r="C208" s="31"/>
      <c r="D208" s="31"/>
      <c r="E208" s="31"/>
      <c r="F208" s="31"/>
      <c r="G208" s="12" t="s">
        <v>290</v>
      </c>
      <c r="H208" s="13">
        <v>6</v>
      </c>
    </row>
    <row r="209" spans="1:8" x14ac:dyDescent="0.25">
      <c r="A209" s="23"/>
      <c r="B209" s="26"/>
      <c r="C209" s="31"/>
      <c r="D209" s="31"/>
      <c r="E209" s="31"/>
      <c r="F209" s="31"/>
      <c r="G209" s="12" t="s">
        <v>289</v>
      </c>
      <c r="H209" s="13">
        <v>6</v>
      </c>
    </row>
    <row r="210" spans="1:8" ht="47.25" x14ac:dyDescent="0.25">
      <c r="A210" s="23"/>
      <c r="B210" s="26"/>
      <c r="C210" s="31"/>
      <c r="D210" s="31"/>
      <c r="E210" s="31"/>
      <c r="F210" s="31"/>
      <c r="G210" s="12" t="s">
        <v>288</v>
      </c>
      <c r="H210" s="13">
        <v>6</v>
      </c>
    </row>
    <row r="211" spans="1:8" ht="16.5" thickBot="1" x14ac:dyDescent="0.3">
      <c r="A211" s="23"/>
      <c r="B211" s="26"/>
      <c r="C211" s="32"/>
      <c r="D211" s="32"/>
      <c r="E211" s="32"/>
      <c r="F211" s="32"/>
      <c r="G211" s="51" t="s">
        <v>8</v>
      </c>
      <c r="H211" s="53">
        <f>SUM(H199:H202,H204:H210)</f>
        <v>45</v>
      </c>
    </row>
    <row r="212" spans="1:8" ht="150" customHeight="1" thickBot="1" x14ac:dyDescent="0.3">
      <c r="A212" s="24"/>
      <c r="B212" s="27"/>
      <c r="C212" s="28" t="s">
        <v>287</v>
      </c>
      <c r="D212" s="28"/>
      <c r="E212" s="28"/>
      <c r="F212" s="29"/>
      <c r="G212" s="52"/>
      <c r="H212" s="54"/>
    </row>
    <row r="213" spans="1:8" x14ac:dyDescent="0.25">
      <c r="A213" s="22">
        <v>13</v>
      </c>
      <c r="B213" s="25" t="s">
        <v>286</v>
      </c>
      <c r="C213" s="30" t="s">
        <v>285</v>
      </c>
      <c r="D213" s="30" t="s">
        <v>284</v>
      </c>
      <c r="E213" s="30" t="s">
        <v>244</v>
      </c>
      <c r="F213" s="30" t="s">
        <v>243</v>
      </c>
      <c r="G213" s="47" t="s">
        <v>283</v>
      </c>
      <c r="H213" s="48"/>
    </row>
    <row r="214" spans="1:8" ht="63" x14ac:dyDescent="0.25">
      <c r="A214" s="23"/>
      <c r="B214" s="26"/>
      <c r="C214" s="31"/>
      <c r="D214" s="31"/>
      <c r="E214" s="31"/>
      <c r="F214" s="31"/>
      <c r="G214" s="12" t="s">
        <v>282</v>
      </c>
      <c r="H214" s="13">
        <v>8</v>
      </c>
    </row>
    <row r="215" spans="1:8" x14ac:dyDescent="0.25">
      <c r="A215" s="23"/>
      <c r="B215" s="26"/>
      <c r="C215" s="31"/>
      <c r="D215" s="31"/>
      <c r="E215" s="31"/>
      <c r="F215" s="31"/>
      <c r="G215" s="12" t="s">
        <v>281</v>
      </c>
      <c r="H215" s="13">
        <v>4</v>
      </c>
    </row>
    <row r="216" spans="1:8" x14ac:dyDescent="0.25">
      <c r="A216" s="23"/>
      <c r="B216" s="26"/>
      <c r="C216" s="31"/>
      <c r="D216" s="31"/>
      <c r="E216" s="31"/>
      <c r="F216" s="31"/>
      <c r="G216" s="12" t="s">
        <v>280</v>
      </c>
      <c r="H216" s="13">
        <v>3</v>
      </c>
    </row>
    <row r="217" spans="1:8" x14ac:dyDescent="0.25">
      <c r="A217" s="23"/>
      <c r="B217" s="26"/>
      <c r="C217" s="31"/>
      <c r="D217" s="31"/>
      <c r="E217" s="31"/>
      <c r="F217" s="31"/>
      <c r="G217" s="12" t="s">
        <v>279</v>
      </c>
      <c r="H217" s="13">
        <v>3</v>
      </c>
    </row>
    <row r="218" spans="1:8" x14ac:dyDescent="0.25">
      <c r="A218" s="23"/>
      <c r="B218" s="26"/>
      <c r="C218" s="31"/>
      <c r="D218" s="31"/>
      <c r="E218" s="31"/>
      <c r="F218" s="31"/>
      <c r="G218" s="12" t="s">
        <v>278</v>
      </c>
      <c r="H218" s="13">
        <v>3</v>
      </c>
    </row>
    <row r="219" spans="1:8" x14ac:dyDescent="0.25">
      <c r="A219" s="23"/>
      <c r="B219" s="26"/>
      <c r="C219" s="31"/>
      <c r="D219" s="31"/>
      <c r="E219" s="31"/>
      <c r="F219" s="31"/>
      <c r="G219" s="12" t="s">
        <v>277</v>
      </c>
      <c r="H219" s="13">
        <v>3</v>
      </c>
    </row>
    <row r="220" spans="1:8" x14ac:dyDescent="0.25">
      <c r="A220" s="23"/>
      <c r="B220" s="26"/>
      <c r="C220" s="31"/>
      <c r="D220" s="31"/>
      <c r="E220" s="31"/>
      <c r="F220" s="31"/>
      <c r="G220" s="12" t="s">
        <v>276</v>
      </c>
      <c r="H220" s="13">
        <v>3</v>
      </c>
    </row>
    <row r="221" spans="1:8" x14ac:dyDescent="0.25">
      <c r="A221" s="23"/>
      <c r="B221" s="26"/>
      <c r="C221" s="31"/>
      <c r="D221" s="31"/>
      <c r="E221" s="31"/>
      <c r="F221" s="31"/>
      <c r="G221" s="12" t="s">
        <v>275</v>
      </c>
      <c r="H221" s="13">
        <v>3</v>
      </c>
    </row>
    <row r="222" spans="1:8" x14ac:dyDescent="0.25">
      <c r="A222" s="23"/>
      <c r="B222" s="26"/>
      <c r="C222" s="31"/>
      <c r="D222" s="31"/>
      <c r="E222" s="31"/>
      <c r="F222" s="31"/>
      <c r="G222" s="12" t="s">
        <v>274</v>
      </c>
      <c r="H222" s="13">
        <v>3</v>
      </c>
    </row>
    <row r="223" spans="1:8" ht="16.5" thickBot="1" x14ac:dyDescent="0.3">
      <c r="A223" s="23"/>
      <c r="B223" s="26"/>
      <c r="C223" s="31"/>
      <c r="D223" s="31"/>
      <c r="E223" s="31"/>
      <c r="F223" s="31"/>
      <c r="G223" s="12" t="s">
        <v>273</v>
      </c>
      <c r="H223" s="13">
        <v>42</v>
      </c>
    </row>
    <row r="224" spans="1:8" x14ac:dyDescent="0.25">
      <c r="A224" s="23"/>
      <c r="B224" s="26"/>
      <c r="C224" s="31"/>
      <c r="D224" s="31"/>
      <c r="E224" s="31"/>
      <c r="F224" s="31"/>
      <c r="G224" s="47" t="s">
        <v>272</v>
      </c>
      <c r="H224" s="48"/>
    </row>
    <row r="225" spans="1:9" ht="63" x14ac:dyDescent="0.25">
      <c r="A225" s="23"/>
      <c r="B225" s="26"/>
      <c r="C225" s="31"/>
      <c r="D225" s="31"/>
      <c r="E225" s="31"/>
      <c r="F225" s="31"/>
      <c r="G225" s="12" t="s">
        <v>271</v>
      </c>
      <c r="H225" s="13">
        <v>4</v>
      </c>
    </row>
    <row r="226" spans="1:9" x14ac:dyDescent="0.25">
      <c r="A226" s="23"/>
      <c r="B226" s="26"/>
      <c r="C226" s="31"/>
      <c r="D226" s="31"/>
      <c r="E226" s="31"/>
      <c r="F226" s="31"/>
      <c r="G226" s="12" t="s">
        <v>270</v>
      </c>
      <c r="H226" s="13">
        <v>2</v>
      </c>
    </row>
    <row r="227" spans="1:9" ht="31.5" x14ac:dyDescent="0.25">
      <c r="A227" s="23"/>
      <c r="B227" s="26"/>
      <c r="C227" s="31"/>
      <c r="D227" s="31"/>
      <c r="E227" s="31"/>
      <c r="F227" s="31"/>
      <c r="G227" s="12" t="s">
        <v>269</v>
      </c>
      <c r="H227" s="13">
        <v>4</v>
      </c>
    </row>
    <row r="228" spans="1:9" x14ac:dyDescent="0.25">
      <c r="A228" s="23"/>
      <c r="B228" s="26"/>
      <c r="C228" s="31"/>
      <c r="D228" s="31"/>
      <c r="E228" s="31"/>
      <c r="F228" s="31"/>
      <c r="G228" s="12" t="s">
        <v>268</v>
      </c>
      <c r="H228" s="13">
        <v>3</v>
      </c>
    </row>
    <row r="229" spans="1:9" x14ac:dyDescent="0.25">
      <c r="A229" s="23"/>
      <c r="B229" s="26"/>
      <c r="C229" s="31"/>
      <c r="D229" s="31"/>
      <c r="E229" s="31"/>
      <c r="F229" s="31"/>
      <c r="G229" s="12" t="s">
        <v>267</v>
      </c>
      <c r="H229" s="13">
        <v>3</v>
      </c>
    </row>
    <row r="230" spans="1:9" x14ac:dyDescent="0.25">
      <c r="A230" s="23"/>
      <c r="B230" s="26"/>
      <c r="C230" s="31"/>
      <c r="D230" s="31"/>
      <c r="E230" s="31"/>
      <c r="F230" s="31"/>
      <c r="G230" s="12" t="s">
        <v>266</v>
      </c>
      <c r="H230" s="13">
        <v>3</v>
      </c>
    </row>
    <row r="231" spans="1:9" x14ac:dyDescent="0.25">
      <c r="A231" s="23"/>
      <c r="B231" s="26"/>
      <c r="C231" s="31"/>
      <c r="D231" s="31"/>
      <c r="E231" s="31"/>
      <c r="F231" s="31"/>
      <c r="G231" s="12" t="s">
        <v>265</v>
      </c>
      <c r="H231" s="13">
        <v>4</v>
      </c>
    </row>
    <row r="232" spans="1:9" ht="47.25" x14ac:dyDescent="0.25">
      <c r="A232" s="23"/>
      <c r="B232" s="26"/>
      <c r="C232" s="31"/>
      <c r="D232" s="31"/>
      <c r="E232" s="31"/>
      <c r="F232" s="31"/>
      <c r="G232" s="12" t="s">
        <v>264</v>
      </c>
      <c r="H232" s="13">
        <v>4</v>
      </c>
    </row>
    <row r="233" spans="1:9" ht="32.25" thickBot="1" x14ac:dyDescent="0.3">
      <c r="A233" s="23"/>
      <c r="B233" s="26"/>
      <c r="C233" s="31"/>
      <c r="D233" s="31"/>
      <c r="E233" s="31"/>
      <c r="F233" s="31"/>
      <c r="G233" s="12" t="s">
        <v>263</v>
      </c>
      <c r="H233" s="13">
        <v>4</v>
      </c>
    </row>
    <row r="234" spans="1:9" x14ac:dyDescent="0.25">
      <c r="A234" s="23"/>
      <c r="B234" s="26"/>
      <c r="C234" s="31"/>
      <c r="D234" s="31"/>
      <c r="E234" s="31"/>
      <c r="F234" s="31"/>
      <c r="G234" s="47" t="s">
        <v>217</v>
      </c>
      <c r="H234" s="48"/>
    </row>
    <row r="235" spans="1:9" x14ac:dyDescent="0.25">
      <c r="A235" s="23"/>
      <c r="B235" s="26"/>
      <c r="C235" s="31"/>
      <c r="D235" s="31"/>
      <c r="E235" s="31"/>
      <c r="F235" s="31"/>
      <c r="G235" s="12" t="s">
        <v>215</v>
      </c>
      <c r="H235" s="13">
        <v>1</v>
      </c>
    </row>
    <row r="236" spans="1:9" x14ac:dyDescent="0.25">
      <c r="A236" s="23"/>
      <c r="B236" s="26"/>
      <c r="C236" s="31"/>
      <c r="D236" s="31"/>
      <c r="E236" s="31"/>
      <c r="F236" s="31"/>
      <c r="G236" s="12" t="s">
        <v>262</v>
      </c>
      <c r="H236" s="13">
        <v>1</v>
      </c>
    </row>
    <row r="237" spans="1:9" ht="78.75" x14ac:dyDescent="0.25">
      <c r="A237" s="23"/>
      <c r="B237" s="26"/>
      <c r="C237" s="31"/>
      <c r="D237" s="31"/>
      <c r="E237" s="31"/>
      <c r="F237" s="31"/>
      <c r="G237" s="12" t="s">
        <v>212</v>
      </c>
      <c r="H237" s="13">
        <v>2</v>
      </c>
    </row>
    <row r="238" spans="1:9" x14ac:dyDescent="0.25">
      <c r="A238" s="23"/>
      <c r="B238" s="26"/>
      <c r="C238" s="31"/>
      <c r="D238" s="31"/>
      <c r="E238" s="31"/>
      <c r="F238" s="31"/>
      <c r="G238" s="12" t="s">
        <v>261</v>
      </c>
      <c r="H238" s="13">
        <v>1</v>
      </c>
    </row>
    <row r="239" spans="1:9" x14ac:dyDescent="0.25">
      <c r="A239" s="23"/>
      <c r="B239" s="26"/>
      <c r="C239" s="31"/>
      <c r="D239" s="31"/>
      <c r="E239" s="31"/>
      <c r="F239" s="31"/>
      <c r="G239" s="12" t="s">
        <v>211</v>
      </c>
      <c r="H239" s="13">
        <v>2</v>
      </c>
      <c r="I239" s="18"/>
    </row>
    <row r="240" spans="1:9" ht="16.5" thickBot="1" x14ac:dyDescent="0.3">
      <c r="A240" s="23"/>
      <c r="B240" s="26"/>
      <c r="C240" s="32"/>
      <c r="D240" s="32"/>
      <c r="E240" s="32"/>
      <c r="F240" s="32"/>
      <c r="G240" s="51" t="s">
        <v>8</v>
      </c>
      <c r="H240" s="53">
        <f>SUM(H214:H223,H225:H233,H235:H239)</f>
        <v>113</v>
      </c>
    </row>
    <row r="241" spans="1:9" ht="150" customHeight="1" thickBot="1" x14ac:dyDescent="0.3">
      <c r="A241" s="24"/>
      <c r="B241" s="27"/>
      <c r="C241" s="28" t="s">
        <v>260</v>
      </c>
      <c r="D241" s="28"/>
      <c r="E241" s="28"/>
      <c r="F241" s="29"/>
      <c r="G241" s="52"/>
      <c r="H241" s="54"/>
    </row>
    <row r="242" spans="1:9" x14ac:dyDescent="0.25">
      <c r="A242" s="22">
        <v>14</v>
      </c>
      <c r="B242" s="25" t="s">
        <v>259</v>
      </c>
      <c r="C242" s="30" t="s">
        <v>258</v>
      </c>
      <c r="D242" s="30" t="s">
        <v>257</v>
      </c>
      <c r="E242" s="30" t="s">
        <v>244</v>
      </c>
      <c r="F242" s="30" t="s">
        <v>243</v>
      </c>
      <c r="G242" s="47" t="s">
        <v>256</v>
      </c>
      <c r="H242" s="48"/>
    </row>
    <row r="243" spans="1:9" ht="47.25" x14ac:dyDescent="0.25">
      <c r="A243" s="23"/>
      <c r="B243" s="26"/>
      <c r="C243" s="31"/>
      <c r="D243" s="31"/>
      <c r="E243" s="31"/>
      <c r="F243" s="31"/>
      <c r="G243" s="12" t="s">
        <v>255</v>
      </c>
      <c r="H243" s="13">
        <v>1</v>
      </c>
    </row>
    <row r="244" spans="1:9" x14ac:dyDescent="0.25">
      <c r="A244" s="23"/>
      <c r="B244" s="26"/>
      <c r="C244" s="31"/>
      <c r="D244" s="31"/>
      <c r="E244" s="31"/>
      <c r="F244" s="31"/>
      <c r="G244" s="12" t="s">
        <v>254</v>
      </c>
      <c r="H244" s="13">
        <v>1</v>
      </c>
    </row>
    <row r="245" spans="1:9" x14ac:dyDescent="0.25">
      <c r="A245" s="23"/>
      <c r="B245" s="26"/>
      <c r="C245" s="31"/>
      <c r="D245" s="31"/>
      <c r="E245" s="31"/>
      <c r="F245" s="31"/>
      <c r="G245" s="12" t="s">
        <v>253</v>
      </c>
      <c r="H245" s="13">
        <v>5</v>
      </c>
    </row>
    <row r="246" spans="1:9" x14ac:dyDescent="0.25">
      <c r="A246" s="23"/>
      <c r="B246" s="26"/>
      <c r="C246" s="31"/>
      <c r="D246" s="31"/>
      <c r="E246" s="31"/>
      <c r="F246" s="31"/>
      <c r="G246" s="12" t="s">
        <v>252</v>
      </c>
      <c r="H246" s="13">
        <v>5</v>
      </c>
    </row>
    <row r="247" spans="1:9" x14ac:dyDescent="0.25">
      <c r="A247" s="23"/>
      <c r="B247" s="26"/>
      <c r="C247" s="31"/>
      <c r="D247" s="31"/>
      <c r="E247" s="31"/>
      <c r="F247" s="31"/>
      <c r="G247" s="12" t="s">
        <v>251</v>
      </c>
      <c r="H247" s="13">
        <v>8</v>
      </c>
    </row>
    <row r="248" spans="1:9" ht="63" x14ac:dyDescent="0.25">
      <c r="A248" s="23"/>
      <c r="B248" s="26"/>
      <c r="C248" s="31"/>
      <c r="D248" s="31"/>
      <c r="E248" s="31"/>
      <c r="F248" s="31"/>
      <c r="G248" s="12" t="s">
        <v>250</v>
      </c>
      <c r="H248" s="13">
        <v>7</v>
      </c>
    </row>
    <row r="249" spans="1:9" ht="16.5" thickBot="1" x14ac:dyDescent="0.3">
      <c r="A249" s="23"/>
      <c r="B249" s="26"/>
      <c r="C249" s="31"/>
      <c r="D249" s="31"/>
      <c r="E249" s="31"/>
      <c r="F249" s="31"/>
      <c r="G249" s="12" t="s">
        <v>249</v>
      </c>
      <c r="H249" s="13">
        <v>50</v>
      </c>
    </row>
    <row r="250" spans="1:9" x14ac:dyDescent="0.25">
      <c r="A250" s="23"/>
      <c r="B250" s="26"/>
      <c r="C250" s="31"/>
      <c r="D250" s="31"/>
      <c r="E250" s="31"/>
      <c r="F250" s="31"/>
      <c r="G250" s="47" t="s">
        <v>217</v>
      </c>
      <c r="H250" s="48"/>
    </row>
    <row r="251" spans="1:9" x14ac:dyDescent="0.25">
      <c r="A251" s="23"/>
      <c r="B251" s="26"/>
      <c r="C251" s="31"/>
      <c r="D251" s="31"/>
      <c r="E251" s="31"/>
      <c r="F251" s="31"/>
      <c r="G251" s="12" t="s">
        <v>215</v>
      </c>
      <c r="H251" s="13">
        <v>1</v>
      </c>
    </row>
    <row r="252" spans="1:9" ht="78.75" x14ac:dyDescent="0.25">
      <c r="A252" s="23"/>
      <c r="B252" s="26"/>
      <c r="C252" s="31"/>
      <c r="D252" s="31"/>
      <c r="E252" s="31"/>
      <c r="F252" s="31"/>
      <c r="G252" s="12" t="s">
        <v>212</v>
      </c>
      <c r="H252" s="13">
        <v>1</v>
      </c>
    </row>
    <row r="253" spans="1:9" x14ac:dyDescent="0.25">
      <c r="A253" s="23"/>
      <c r="B253" s="26"/>
      <c r="C253" s="31"/>
      <c r="D253" s="31"/>
      <c r="E253" s="31"/>
      <c r="F253" s="31"/>
      <c r="G253" s="12" t="s">
        <v>211</v>
      </c>
      <c r="H253" s="13">
        <v>2</v>
      </c>
      <c r="I253" s="18"/>
    </row>
    <row r="254" spans="1:9" ht="16.5" thickBot="1" x14ac:dyDescent="0.3">
      <c r="A254" s="23"/>
      <c r="B254" s="26"/>
      <c r="C254" s="32"/>
      <c r="D254" s="32"/>
      <c r="E254" s="32"/>
      <c r="F254" s="32"/>
      <c r="G254" s="51" t="s">
        <v>8</v>
      </c>
      <c r="H254" s="53">
        <f>SUM(H243:H249,H251:H253)</f>
        <v>81</v>
      </c>
    </row>
    <row r="255" spans="1:9" ht="150" customHeight="1" thickBot="1" x14ac:dyDescent="0.3">
      <c r="A255" s="24"/>
      <c r="B255" s="27"/>
      <c r="C255" s="28" t="s">
        <v>248</v>
      </c>
      <c r="D255" s="28"/>
      <c r="E255" s="28"/>
      <c r="F255" s="29"/>
      <c r="G255" s="52"/>
      <c r="H255" s="54"/>
    </row>
    <row r="256" spans="1:9" x14ac:dyDescent="0.25">
      <c r="A256" s="22">
        <v>15</v>
      </c>
      <c r="B256" s="25" t="s">
        <v>247</v>
      </c>
      <c r="C256" s="30" t="s">
        <v>246</v>
      </c>
      <c r="D256" s="30" t="s">
        <v>245</v>
      </c>
      <c r="E256" s="30" t="s">
        <v>244</v>
      </c>
      <c r="F256" s="30" t="s">
        <v>243</v>
      </c>
      <c r="G256" s="47" t="s">
        <v>242</v>
      </c>
      <c r="H256" s="48"/>
    </row>
    <row r="257" spans="1:8" ht="31.5" x14ac:dyDescent="0.25">
      <c r="A257" s="23"/>
      <c r="B257" s="26"/>
      <c r="C257" s="31"/>
      <c r="D257" s="31"/>
      <c r="E257" s="31"/>
      <c r="F257" s="31"/>
      <c r="G257" s="12" t="s">
        <v>241</v>
      </c>
      <c r="H257" s="13">
        <v>4</v>
      </c>
    </row>
    <row r="258" spans="1:8" ht="47.25" x14ac:dyDescent="0.25">
      <c r="A258" s="23"/>
      <c r="B258" s="26"/>
      <c r="C258" s="31"/>
      <c r="D258" s="31"/>
      <c r="E258" s="31"/>
      <c r="F258" s="31"/>
      <c r="G258" s="12" t="s">
        <v>240</v>
      </c>
      <c r="H258" s="13">
        <v>4</v>
      </c>
    </row>
    <row r="259" spans="1:8" ht="31.5" x14ac:dyDescent="0.25">
      <c r="A259" s="23"/>
      <c r="B259" s="26"/>
      <c r="C259" s="31"/>
      <c r="D259" s="31"/>
      <c r="E259" s="31"/>
      <c r="F259" s="31"/>
      <c r="G259" s="12" t="s">
        <v>239</v>
      </c>
      <c r="H259" s="13">
        <v>2</v>
      </c>
    </row>
    <row r="260" spans="1:8" ht="16.5" thickBot="1" x14ac:dyDescent="0.3">
      <c r="A260" s="23"/>
      <c r="B260" s="26"/>
      <c r="C260" s="31"/>
      <c r="D260" s="31"/>
      <c r="E260" s="31"/>
      <c r="F260" s="31"/>
      <c r="G260" s="12" t="s">
        <v>238</v>
      </c>
      <c r="H260" s="13">
        <v>4</v>
      </c>
    </row>
    <row r="261" spans="1:8" x14ac:dyDescent="0.25">
      <c r="A261" s="23"/>
      <c r="B261" s="26"/>
      <c r="C261" s="31"/>
      <c r="D261" s="31"/>
      <c r="E261" s="31"/>
      <c r="F261" s="31"/>
      <c r="G261" s="47" t="s">
        <v>237</v>
      </c>
      <c r="H261" s="48"/>
    </row>
    <row r="262" spans="1:8" x14ac:dyDescent="0.25">
      <c r="A262" s="23"/>
      <c r="B262" s="26"/>
      <c r="C262" s="31"/>
      <c r="D262" s="31"/>
      <c r="E262" s="31"/>
      <c r="F262" s="31"/>
      <c r="G262" s="12" t="s">
        <v>236</v>
      </c>
      <c r="H262" s="13">
        <v>2</v>
      </c>
    </row>
    <row r="263" spans="1:8" x14ac:dyDescent="0.25">
      <c r="A263" s="23"/>
      <c r="B263" s="26"/>
      <c r="C263" s="31"/>
      <c r="D263" s="31"/>
      <c r="E263" s="31"/>
      <c r="F263" s="31"/>
      <c r="G263" s="12" t="s">
        <v>235</v>
      </c>
      <c r="H263" s="13">
        <v>3</v>
      </c>
    </row>
    <row r="264" spans="1:8" x14ac:dyDescent="0.25">
      <c r="A264" s="23"/>
      <c r="B264" s="26"/>
      <c r="C264" s="31"/>
      <c r="D264" s="31"/>
      <c r="E264" s="31"/>
      <c r="F264" s="31"/>
      <c r="G264" s="12" t="s">
        <v>234</v>
      </c>
      <c r="H264" s="13">
        <v>6</v>
      </c>
    </row>
    <row r="265" spans="1:8" x14ac:dyDescent="0.25">
      <c r="A265" s="23"/>
      <c r="B265" s="26"/>
      <c r="C265" s="31"/>
      <c r="D265" s="31"/>
      <c r="E265" s="31"/>
      <c r="F265" s="31"/>
      <c r="G265" s="12" t="s">
        <v>233</v>
      </c>
      <c r="H265" s="13">
        <v>3</v>
      </c>
    </row>
    <row r="266" spans="1:8" x14ac:dyDescent="0.25">
      <c r="A266" s="23"/>
      <c r="B266" s="26"/>
      <c r="C266" s="31"/>
      <c r="D266" s="31"/>
      <c r="E266" s="31"/>
      <c r="F266" s="31"/>
      <c r="G266" s="12" t="s">
        <v>232</v>
      </c>
      <c r="H266" s="13">
        <v>2</v>
      </c>
    </row>
    <row r="267" spans="1:8" ht="31.5" x14ac:dyDescent="0.25">
      <c r="A267" s="23"/>
      <c r="B267" s="26"/>
      <c r="C267" s="31"/>
      <c r="D267" s="31"/>
      <c r="E267" s="31"/>
      <c r="F267" s="31"/>
      <c r="G267" s="12" t="s">
        <v>231</v>
      </c>
      <c r="H267" s="13">
        <v>4</v>
      </c>
    </row>
    <row r="268" spans="1:8" x14ac:dyDescent="0.25">
      <c r="A268" s="23"/>
      <c r="B268" s="26"/>
      <c r="C268" s="31"/>
      <c r="D268" s="31"/>
      <c r="E268" s="31"/>
      <c r="F268" s="31"/>
      <c r="G268" s="12" t="s">
        <v>230</v>
      </c>
      <c r="H268" s="13">
        <v>3</v>
      </c>
    </row>
    <row r="269" spans="1:8" x14ac:dyDescent="0.25">
      <c r="A269" s="23"/>
      <c r="B269" s="26"/>
      <c r="C269" s="31"/>
      <c r="D269" s="31"/>
      <c r="E269" s="31"/>
      <c r="F269" s="31"/>
      <c r="G269" s="12" t="s">
        <v>229</v>
      </c>
      <c r="H269" s="13">
        <v>2</v>
      </c>
    </row>
    <row r="270" spans="1:8" x14ac:dyDescent="0.25">
      <c r="A270" s="23"/>
      <c r="B270" s="26"/>
      <c r="C270" s="31"/>
      <c r="D270" s="31"/>
      <c r="E270" s="31"/>
      <c r="F270" s="31"/>
      <c r="G270" s="12" t="s">
        <v>228</v>
      </c>
      <c r="H270" s="13">
        <v>3</v>
      </c>
    </row>
    <row r="271" spans="1:8" ht="16.5" thickBot="1" x14ac:dyDescent="0.3">
      <c r="A271" s="23"/>
      <c r="B271" s="26"/>
      <c r="C271" s="31"/>
      <c r="D271" s="31"/>
      <c r="E271" s="31"/>
      <c r="F271" s="31"/>
      <c r="G271" s="12" t="s">
        <v>227</v>
      </c>
      <c r="H271" s="13">
        <v>3</v>
      </c>
    </row>
    <row r="272" spans="1:8" x14ac:dyDescent="0.25">
      <c r="A272" s="23"/>
      <c r="B272" s="26"/>
      <c r="C272" s="31"/>
      <c r="D272" s="31"/>
      <c r="E272" s="31"/>
      <c r="F272" s="31"/>
      <c r="G272" s="47" t="s">
        <v>226</v>
      </c>
      <c r="H272" s="48"/>
    </row>
    <row r="273" spans="1:9" ht="31.5" x14ac:dyDescent="0.25">
      <c r="A273" s="23"/>
      <c r="B273" s="26"/>
      <c r="C273" s="31"/>
      <c r="D273" s="31"/>
      <c r="E273" s="31"/>
      <c r="F273" s="31"/>
      <c r="G273" s="12" t="s">
        <v>225</v>
      </c>
      <c r="H273" s="13">
        <v>3</v>
      </c>
    </row>
    <row r="274" spans="1:9" x14ac:dyDescent="0.25">
      <c r="A274" s="23"/>
      <c r="B274" s="26"/>
      <c r="C274" s="31"/>
      <c r="D274" s="31"/>
      <c r="E274" s="31"/>
      <c r="F274" s="31"/>
      <c r="G274" s="12" t="s">
        <v>224</v>
      </c>
      <c r="H274" s="13">
        <v>5</v>
      </c>
    </row>
    <row r="275" spans="1:9" ht="47.25" x14ac:dyDescent="0.25">
      <c r="A275" s="23"/>
      <c r="B275" s="26"/>
      <c r="C275" s="31"/>
      <c r="D275" s="31"/>
      <c r="E275" s="31"/>
      <c r="F275" s="31"/>
      <c r="G275" s="12" t="s">
        <v>223</v>
      </c>
      <c r="H275" s="13">
        <v>3</v>
      </c>
    </row>
    <row r="276" spans="1:9" ht="31.5" x14ac:dyDescent="0.25">
      <c r="A276" s="23"/>
      <c r="B276" s="26"/>
      <c r="C276" s="31"/>
      <c r="D276" s="31"/>
      <c r="E276" s="31"/>
      <c r="F276" s="31"/>
      <c r="G276" s="12" t="s">
        <v>222</v>
      </c>
      <c r="H276" s="13">
        <v>3</v>
      </c>
    </row>
    <row r="277" spans="1:9" x14ac:dyDescent="0.25">
      <c r="A277" s="23"/>
      <c r="B277" s="26"/>
      <c r="C277" s="31"/>
      <c r="D277" s="31"/>
      <c r="E277" s="31"/>
      <c r="F277" s="31"/>
      <c r="G277" s="12" t="s">
        <v>221</v>
      </c>
      <c r="H277" s="13">
        <v>3</v>
      </c>
    </row>
    <row r="278" spans="1:9" ht="47.25" x14ac:dyDescent="0.25">
      <c r="A278" s="23"/>
      <c r="B278" s="26"/>
      <c r="C278" s="31"/>
      <c r="D278" s="31"/>
      <c r="E278" s="31"/>
      <c r="F278" s="31"/>
      <c r="G278" s="12" t="s">
        <v>220</v>
      </c>
      <c r="H278" s="13">
        <v>4</v>
      </c>
    </row>
    <row r="279" spans="1:9" ht="48" thickBot="1" x14ac:dyDescent="0.3">
      <c r="A279" s="23"/>
      <c r="B279" s="26"/>
      <c r="C279" s="31"/>
      <c r="D279" s="31"/>
      <c r="E279" s="31"/>
      <c r="F279" s="31"/>
      <c r="G279" s="12" t="s">
        <v>219</v>
      </c>
      <c r="H279" s="13">
        <v>3</v>
      </c>
    </row>
    <row r="280" spans="1:9" x14ac:dyDescent="0.25">
      <c r="A280" s="23"/>
      <c r="B280" s="26"/>
      <c r="C280" s="31"/>
      <c r="D280" s="31"/>
      <c r="E280" s="31"/>
      <c r="F280" s="31"/>
      <c r="G280" s="47" t="s">
        <v>218</v>
      </c>
      <c r="H280" s="48"/>
    </row>
    <row r="281" spans="1:9" ht="16.5" thickBot="1" x14ac:dyDescent="0.3">
      <c r="A281" s="23"/>
      <c r="B281" s="26"/>
      <c r="C281" s="31"/>
      <c r="D281" s="31"/>
      <c r="E281" s="31"/>
      <c r="F281" s="31"/>
      <c r="G281" s="12" t="s">
        <v>218</v>
      </c>
      <c r="H281" s="13">
        <v>83</v>
      </c>
    </row>
    <row r="282" spans="1:9" x14ac:dyDescent="0.25">
      <c r="A282" s="23"/>
      <c r="B282" s="26"/>
      <c r="C282" s="31"/>
      <c r="D282" s="31"/>
      <c r="E282" s="31"/>
      <c r="F282" s="31"/>
      <c r="G282" s="47" t="s">
        <v>217</v>
      </c>
      <c r="H282" s="48"/>
    </row>
    <row r="283" spans="1:9" x14ac:dyDescent="0.25">
      <c r="A283" s="23"/>
      <c r="B283" s="26"/>
      <c r="C283" s="31"/>
      <c r="D283" s="31"/>
      <c r="E283" s="31"/>
      <c r="F283" s="31"/>
      <c r="G283" s="12" t="s">
        <v>216</v>
      </c>
      <c r="H283" s="13">
        <v>2</v>
      </c>
    </row>
    <row r="284" spans="1:9" x14ac:dyDescent="0.25">
      <c r="A284" s="23"/>
      <c r="B284" s="26"/>
      <c r="C284" s="31"/>
      <c r="D284" s="31"/>
      <c r="E284" s="31"/>
      <c r="F284" s="31"/>
      <c r="G284" s="12" t="s">
        <v>215</v>
      </c>
      <c r="H284" s="13">
        <v>1</v>
      </c>
    </row>
    <row r="285" spans="1:9" x14ac:dyDescent="0.25">
      <c r="A285" s="23"/>
      <c r="B285" s="26"/>
      <c r="C285" s="31"/>
      <c r="D285" s="31"/>
      <c r="E285" s="31"/>
      <c r="F285" s="31"/>
      <c r="G285" s="12" t="s">
        <v>214</v>
      </c>
      <c r="H285" s="13">
        <v>1</v>
      </c>
    </row>
    <row r="286" spans="1:9" ht="31.5" x14ac:dyDescent="0.25">
      <c r="A286" s="23"/>
      <c r="B286" s="26"/>
      <c r="C286" s="31"/>
      <c r="D286" s="31"/>
      <c r="E286" s="31"/>
      <c r="F286" s="31"/>
      <c r="G286" s="12" t="s">
        <v>213</v>
      </c>
      <c r="H286" s="13">
        <v>1</v>
      </c>
    </row>
    <row r="287" spans="1:9" ht="78.75" x14ac:dyDescent="0.25">
      <c r="A287" s="23"/>
      <c r="B287" s="26"/>
      <c r="C287" s="31"/>
      <c r="D287" s="31"/>
      <c r="E287" s="31"/>
      <c r="F287" s="31"/>
      <c r="G287" s="12" t="s">
        <v>212</v>
      </c>
      <c r="H287" s="13">
        <v>2</v>
      </c>
    </row>
    <row r="288" spans="1:9" x14ac:dyDescent="0.25">
      <c r="A288" s="23"/>
      <c r="B288" s="26"/>
      <c r="C288" s="31"/>
      <c r="D288" s="31"/>
      <c r="E288" s="31"/>
      <c r="F288" s="31"/>
      <c r="G288" s="12" t="s">
        <v>211</v>
      </c>
      <c r="H288" s="13">
        <v>2</v>
      </c>
      <c r="I288" s="18"/>
    </row>
    <row r="289" spans="1:11" ht="16.5" thickBot="1" x14ac:dyDescent="0.3">
      <c r="A289" s="23"/>
      <c r="B289" s="26"/>
      <c r="C289" s="32"/>
      <c r="D289" s="32"/>
      <c r="E289" s="32"/>
      <c r="F289" s="32"/>
      <c r="G289" s="51" t="s">
        <v>8</v>
      </c>
      <c r="H289" s="53">
        <f>SUM(H257:H260,H262:H271,H273:H279,H281:H281,H283:H288)</f>
        <v>161</v>
      </c>
    </row>
    <row r="290" spans="1:11" ht="150" customHeight="1" thickBot="1" x14ac:dyDescent="0.3">
      <c r="A290" s="24"/>
      <c r="B290" s="27"/>
      <c r="C290" s="28" t="s">
        <v>210</v>
      </c>
      <c r="D290" s="28"/>
      <c r="E290" s="28"/>
      <c r="F290" s="29"/>
      <c r="G290" s="52"/>
      <c r="H290" s="54"/>
    </row>
    <row r="291" spans="1:11" ht="15.75" customHeight="1" x14ac:dyDescent="0.25">
      <c r="A291" s="22">
        <v>16</v>
      </c>
      <c r="B291" s="25"/>
      <c r="C291" s="30" t="s">
        <v>209</v>
      </c>
      <c r="D291" s="30" t="s">
        <v>208</v>
      </c>
      <c r="E291" s="30" t="s">
        <v>207</v>
      </c>
      <c r="F291" s="30" t="s">
        <v>206</v>
      </c>
      <c r="G291" s="60"/>
      <c r="H291" s="57"/>
    </row>
    <row r="292" spans="1:11" x14ac:dyDescent="0.25">
      <c r="A292" s="23"/>
      <c r="B292" s="26"/>
      <c r="C292" s="31"/>
      <c r="D292" s="31"/>
      <c r="E292" s="31"/>
      <c r="F292" s="31"/>
      <c r="G292" s="60"/>
      <c r="H292" s="57"/>
    </row>
    <row r="293" spans="1:11" x14ac:dyDescent="0.25">
      <c r="A293" s="23"/>
      <c r="B293" s="26"/>
      <c r="C293" s="31"/>
      <c r="D293" s="31"/>
      <c r="E293" s="31"/>
      <c r="F293" s="31"/>
      <c r="G293" s="60"/>
      <c r="H293" s="57"/>
    </row>
    <row r="294" spans="1:11" x14ac:dyDescent="0.25">
      <c r="A294" s="23"/>
      <c r="B294" s="26"/>
      <c r="C294" s="31"/>
      <c r="D294" s="31"/>
      <c r="E294" s="31"/>
      <c r="F294" s="31"/>
      <c r="G294" s="60"/>
      <c r="H294" s="57"/>
    </row>
    <row r="295" spans="1:11" x14ac:dyDescent="0.25">
      <c r="A295" s="23"/>
      <c r="B295" s="26"/>
      <c r="C295" s="31"/>
      <c r="D295" s="31"/>
      <c r="E295" s="31"/>
      <c r="F295" s="31"/>
      <c r="G295" s="60"/>
      <c r="H295" s="57"/>
    </row>
    <row r="296" spans="1:11" x14ac:dyDescent="0.25">
      <c r="A296" s="23"/>
      <c r="B296" s="26"/>
      <c r="C296" s="31"/>
      <c r="D296" s="31"/>
      <c r="E296" s="31"/>
      <c r="F296" s="31"/>
      <c r="G296" s="60"/>
      <c r="H296" s="57"/>
    </row>
    <row r="297" spans="1:11" x14ac:dyDescent="0.25">
      <c r="A297" s="23"/>
      <c r="B297" s="26"/>
      <c r="C297" s="31"/>
      <c r="D297" s="31"/>
      <c r="E297" s="31"/>
      <c r="F297" s="59"/>
      <c r="G297" s="58"/>
      <c r="H297" s="57"/>
    </row>
    <row r="298" spans="1:11" x14ac:dyDescent="0.25">
      <c r="A298" s="23"/>
      <c r="B298" s="26"/>
      <c r="C298" s="31"/>
      <c r="D298" s="31"/>
      <c r="E298" s="31"/>
      <c r="F298" s="59"/>
      <c r="G298" s="58"/>
      <c r="H298" s="57"/>
    </row>
    <row r="299" spans="1:11" x14ac:dyDescent="0.25">
      <c r="A299" s="23"/>
      <c r="B299" s="26"/>
      <c r="C299" s="31"/>
      <c r="D299" s="31"/>
      <c r="E299" s="31"/>
      <c r="F299" s="59"/>
      <c r="G299" s="58"/>
      <c r="H299" s="57"/>
    </row>
    <row r="300" spans="1:11" x14ac:dyDescent="0.25">
      <c r="A300" s="23"/>
      <c r="B300" s="26"/>
      <c r="C300" s="31"/>
      <c r="D300" s="31"/>
      <c r="E300" s="31"/>
      <c r="F300" s="59"/>
      <c r="G300" s="58"/>
      <c r="H300" s="57"/>
    </row>
    <row r="301" spans="1:11" ht="16.5" thickBot="1" x14ac:dyDescent="0.3">
      <c r="A301" s="23"/>
      <c r="B301" s="26"/>
      <c r="C301" s="31"/>
      <c r="D301" s="31"/>
      <c r="E301" s="31"/>
      <c r="F301" s="59"/>
      <c r="G301" s="58"/>
      <c r="H301" s="57">
        <f>SUM(H292:H300)</f>
        <v>0</v>
      </c>
    </row>
    <row r="302" spans="1:11" ht="150" customHeight="1" thickBot="1" x14ac:dyDescent="0.3">
      <c r="A302" s="24"/>
      <c r="B302" s="27"/>
      <c r="C302" s="28"/>
      <c r="D302" s="28"/>
      <c r="E302" s="28"/>
      <c r="F302" s="28"/>
      <c r="G302" s="58"/>
      <c r="H302" s="57"/>
    </row>
    <row r="303" spans="1:11" ht="28.7" customHeight="1" x14ac:dyDescent="0.25">
      <c r="A303" s="22">
        <v>17</v>
      </c>
      <c r="B303" s="25" t="s">
        <v>205</v>
      </c>
      <c r="C303" s="30" t="s">
        <v>204</v>
      </c>
      <c r="D303" s="30" t="s">
        <v>203</v>
      </c>
      <c r="E303" s="30" t="s">
        <v>202</v>
      </c>
      <c r="F303" s="30" t="s">
        <v>201</v>
      </c>
      <c r="G303" s="56" t="s">
        <v>200</v>
      </c>
      <c r="H303" s="55"/>
    </row>
    <row r="304" spans="1:11" ht="53.45" customHeight="1" x14ac:dyDescent="0.25">
      <c r="A304" s="23"/>
      <c r="B304" s="26"/>
      <c r="C304" s="31"/>
      <c r="D304" s="31"/>
      <c r="E304" s="31"/>
      <c r="F304" s="31"/>
      <c r="G304" s="12" t="s">
        <v>199</v>
      </c>
      <c r="H304" s="21">
        <v>2</v>
      </c>
      <c r="I304" s="18"/>
      <c r="J304" s="18"/>
      <c r="K304" s="18"/>
    </row>
    <row r="305" spans="1:9" ht="47.25" x14ac:dyDescent="0.25">
      <c r="A305" s="23"/>
      <c r="B305" s="26"/>
      <c r="C305" s="31"/>
      <c r="D305" s="31"/>
      <c r="E305" s="31"/>
      <c r="F305" s="31"/>
      <c r="G305" s="12" t="s">
        <v>198</v>
      </c>
      <c r="H305" s="13">
        <v>1</v>
      </c>
      <c r="I305" s="18"/>
    </row>
    <row r="306" spans="1:9" ht="16.5" thickBot="1" x14ac:dyDescent="0.3">
      <c r="A306" s="23"/>
      <c r="B306" s="26"/>
      <c r="C306" s="32"/>
      <c r="D306" s="32"/>
      <c r="E306" s="32"/>
      <c r="F306" s="32"/>
      <c r="G306" s="51" t="s">
        <v>8</v>
      </c>
      <c r="H306" s="53">
        <f>SUM(H304:H305)</f>
        <v>3</v>
      </c>
    </row>
    <row r="307" spans="1:9" ht="150" customHeight="1" thickBot="1" x14ac:dyDescent="0.3">
      <c r="A307" s="24"/>
      <c r="B307" s="27"/>
      <c r="C307" s="28" t="s">
        <v>197</v>
      </c>
      <c r="D307" s="28"/>
      <c r="E307" s="28"/>
      <c r="F307" s="29"/>
      <c r="G307" s="52"/>
      <c r="H307" s="54"/>
    </row>
    <row r="308" spans="1:9" ht="16.5" thickBot="1" x14ac:dyDescent="0.3">
      <c r="A308" s="38" t="s">
        <v>181</v>
      </c>
      <c r="B308" s="39"/>
      <c r="C308" s="39"/>
      <c r="D308" s="39"/>
      <c r="E308" s="40"/>
      <c r="F308" s="41">
        <f>H306+H301+H289+H254+H240+H211+H196+H187+H171+H152+H115+H93+H68+H65+H62+H6+H3</f>
        <v>1015</v>
      </c>
      <c r="G308" s="42"/>
      <c r="H308" s="43"/>
    </row>
    <row r="309" spans="1:9" ht="300" customHeight="1" thickBot="1" x14ac:dyDescent="0.3">
      <c r="A309" s="33" t="s">
        <v>9</v>
      </c>
      <c r="B309" s="34"/>
      <c r="C309" s="44" t="s">
        <v>196</v>
      </c>
      <c r="D309" s="45"/>
      <c r="E309" s="45"/>
      <c r="F309" s="46"/>
      <c r="G309" s="14" t="s">
        <v>195</v>
      </c>
      <c r="H309" s="15" t="s">
        <v>194</v>
      </c>
      <c r="I309" s="18"/>
    </row>
    <row r="310" spans="1:9" ht="300" customHeight="1" thickBot="1" x14ac:dyDescent="0.3">
      <c r="A310" s="33" t="s">
        <v>9</v>
      </c>
      <c r="B310" s="34"/>
      <c r="C310" s="44" t="s">
        <v>193</v>
      </c>
      <c r="D310" s="45"/>
      <c r="E310" s="45"/>
      <c r="F310" s="46"/>
      <c r="G310" s="14" t="s">
        <v>190</v>
      </c>
      <c r="H310" s="15" t="s">
        <v>192</v>
      </c>
      <c r="I310" s="18"/>
    </row>
    <row r="311" spans="1:9" ht="300" customHeight="1" thickBot="1" x14ac:dyDescent="0.3">
      <c r="A311" s="33" t="s">
        <v>9</v>
      </c>
      <c r="B311" s="34"/>
      <c r="C311" s="44" t="s">
        <v>191</v>
      </c>
      <c r="D311" s="45"/>
      <c r="E311" s="45"/>
      <c r="F311" s="46"/>
      <c r="G311" s="16" t="s">
        <v>190</v>
      </c>
      <c r="H311" s="17" t="s">
        <v>189</v>
      </c>
      <c r="I311" s="18"/>
    </row>
  </sheetData>
  <sheetProtection algorithmName="SHA-512" hashValue="eKotvsB868wrrb0tVVhN7n/wy3lsW3kI+CbrQjRzY0IS8NDFtG8ZvZ0FbN2Ju6TiftrHm88aEUSoZAlPJDWaKA==" saltValue="CxUyKbjnrVnU9ikj35mQtg==" spinCount="100000" sheet="1" formatCells="0" formatColumns="0" formatRows="0" insertColumns="0" insertRows="0" insertHyperlinks="0" sort="0" autoFilter="0"/>
  <autoFilter ref="A1:H647" xr:uid="{00000000-0009-0000-0000-000000000000}"/>
  <mergeCells count="206">
    <mergeCell ref="E291:E301"/>
    <mergeCell ref="F291:F301"/>
    <mergeCell ref="G306:G307"/>
    <mergeCell ref="C302:F302"/>
    <mergeCell ref="B303:B307"/>
    <mergeCell ref="G303:H303"/>
    <mergeCell ref="C303:C306"/>
    <mergeCell ref="D303:D306"/>
    <mergeCell ref="E303:E306"/>
    <mergeCell ref="F303:F306"/>
    <mergeCell ref="C290:F290"/>
    <mergeCell ref="A310:B310"/>
    <mergeCell ref="C310:F310"/>
    <mergeCell ref="C256:C289"/>
    <mergeCell ref="D256:D289"/>
    <mergeCell ref="E256:E289"/>
    <mergeCell ref="F256:F289"/>
    <mergeCell ref="B291:B302"/>
    <mergeCell ref="C291:C301"/>
    <mergeCell ref="D291:D301"/>
    <mergeCell ref="H306:H307"/>
    <mergeCell ref="C307:F307"/>
    <mergeCell ref="B256:B290"/>
    <mergeCell ref="G256:H256"/>
    <mergeCell ref="G261:H261"/>
    <mergeCell ref="G272:H272"/>
    <mergeCell ref="G280:H280"/>
    <mergeCell ref="G282:H282"/>
    <mergeCell ref="G289:G290"/>
    <mergeCell ref="H289:H290"/>
    <mergeCell ref="A311:B311"/>
    <mergeCell ref="C311:F311"/>
    <mergeCell ref="A308:E308"/>
    <mergeCell ref="F308:H308"/>
    <mergeCell ref="A309:B309"/>
    <mergeCell ref="C309:F309"/>
    <mergeCell ref="E242:E254"/>
    <mergeCell ref="F242:F254"/>
    <mergeCell ref="C213:C240"/>
    <mergeCell ref="D213:D240"/>
    <mergeCell ref="E213:E240"/>
    <mergeCell ref="F213:F240"/>
    <mergeCell ref="C241:F241"/>
    <mergeCell ref="G240:G241"/>
    <mergeCell ref="H240:H241"/>
    <mergeCell ref="B242:B255"/>
    <mergeCell ref="G242:H242"/>
    <mergeCell ref="G250:H250"/>
    <mergeCell ref="G254:G255"/>
    <mergeCell ref="H254:H255"/>
    <mergeCell ref="C255:F255"/>
    <mergeCell ref="C242:C254"/>
    <mergeCell ref="D242:D254"/>
    <mergeCell ref="D8:D62"/>
    <mergeCell ref="E8:E62"/>
    <mergeCell ref="F8:F62"/>
    <mergeCell ref="G213:H213"/>
    <mergeCell ref="G224:H224"/>
    <mergeCell ref="G234:H234"/>
    <mergeCell ref="G35:H35"/>
    <mergeCell ref="G43:H43"/>
    <mergeCell ref="G45:H45"/>
    <mergeCell ref="G54:H54"/>
    <mergeCell ref="G62:G63"/>
    <mergeCell ref="H62:H63"/>
    <mergeCell ref="G8:H8"/>
    <mergeCell ref="G11:H11"/>
    <mergeCell ref="G13:H13"/>
    <mergeCell ref="G23:H23"/>
    <mergeCell ref="G25:H25"/>
    <mergeCell ref="G33:H33"/>
    <mergeCell ref="B2:B4"/>
    <mergeCell ref="C4:F4"/>
    <mergeCell ref="C2:C3"/>
    <mergeCell ref="D2:D3"/>
    <mergeCell ref="E2:E3"/>
    <mergeCell ref="F2:F3"/>
    <mergeCell ref="A173:A188"/>
    <mergeCell ref="B5:B7"/>
    <mergeCell ref="C7:F7"/>
    <mergeCell ref="C5:C6"/>
    <mergeCell ref="D5:D6"/>
    <mergeCell ref="E5:E6"/>
    <mergeCell ref="F5:F6"/>
    <mergeCell ref="B8:B63"/>
    <mergeCell ref="C63:F63"/>
    <mergeCell ref="C8:C62"/>
    <mergeCell ref="A64:A66"/>
    <mergeCell ref="A67:A69"/>
    <mergeCell ref="A70:A94"/>
    <mergeCell ref="A95:A116"/>
    <mergeCell ref="A117:A153"/>
    <mergeCell ref="A154:A172"/>
    <mergeCell ref="A213:A241"/>
    <mergeCell ref="A242:A255"/>
    <mergeCell ref="A256:A290"/>
    <mergeCell ref="A291:A302"/>
    <mergeCell ref="A303:A307"/>
    <mergeCell ref="A2:A4"/>
    <mergeCell ref="A5:A7"/>
    <mergeCell ref="A8:A63"/>
    <mergeCell ref="A189:A197"/>
    <mergeCell ref="A198:A212"/>
    <mergeCell ref="B64:B66"/>
    <mergeCell ref="C66:F66"/>
    <mergeCell ref="C64:C65"/>
    <mergeCell ref="D64:D65"/>
    <mergeCell ref="E64:E65"/>
    <mergeCell ref="F64:F65"/>
    <mergeCell ref="B67:B69"/>
    <mergeCell ref="C69:F69"/>
    <mergeCell ref="C67:C68"/>
    <mergeCell ref="D67:D68"/>
    <mergeCell ref="E67:E68"/>
    <mergeCell ref="F67:F68"/>
    <mergeCell ref="G82:H82"/>
    <mergeCell ref="G93:G94"/>
    <mergeCell ref="H93:H94"/>
    <mergeCell ref="C94:F94"/>
    <mergeCell ref="C70:C93"/>
    <mergeCell ref="D70:D93"/>
    <mergeCell ref="E70:E93"/>
    <mergeCell ref="F70:F93"/>
    <mergeCell ref="D95:D115"/>
    <mergeCell ref="E95:E115"/>
    <mergeCell ref="F95:F115"/>
    <mergeCell ref="B70:B94"/>
    <mergeCell ref="G70:H70"/>
    <mergeCell ref="G72:H72"/>
    <mergeCell ref="G74:H74"/>
    <mergeCell ref="G76:H76"/>
    <mergeCell ref="G78:H78"/>
    <mergeCell ref="G80:H80"/>
    <mergeCell ref="B95:B116"/>
    <mergeCell ref="G95:H95"/>
    <mergeCell ref="G97:H97"/>
    <mergeCell ref="G100:H100"/>
    <mergeCell ref="G111:H111"/>
    <mergeCell ref="G113:H113"/>
    <mergeCell ref="G115:G116"/>
    <mergeCell ref="H115:H116"/>
    <mergeCell ref="C116:F116"/>
    <mergeCell ref="C95:C115"/>
    <mergeCell ref="G145:H145"/>
    <mergeCell ref="G152:G153"/>
    <mergeCell ref="H152:H153"/>
    <mergeCell ref="C153:F153"/>
    <mergeCell ref="C117:C152"/>
    <mergeCell ref="D117:D152"/>
    <mergeCell ref="E117:E152"/>
    <mergeCell ref="F117:F152"/>
    <mergeCell ref="G117:H117"/>
    <mergeCell ref="C154:C171"/>
    <mergeCell ref="D154:D171"/>
    <mergeCell ref="E154:E171"/>
    <mergeCell ref="F154:F171"/>
    <mergeCell ref="B117:B153"/>
    <mergeCell ref="G120:H120"/>
    <mergeCell ref="G130:H130"/>
    <mergeCell ref="G132:H132"/>
    <mergeCell ref="G134:H134"/>
    <mergeCell ref="G143:H143"/>
    <mergeCell ref="B154:B172"/>
    <mergeCell ref="G154:H154"/>
    <mergeCell ref="G156:H156"/>
    <mergeCell ref="G159:H159"/>
    <mergeCell ref="G165:H165"/>
    <mergeCell ref="G167:H167"/>
    <mergeCell ref="G169:H169"/>
    <mergeCell ref="G171:G172"/>
    <mergeCell ref="H171:H172"/>
    <mergeCell ref="C172:F172"/>
    <mergeCell ref="G194:H194"/>
    <mergeCell ref="G196:G197"/>
    <mergeCell ref="H196:H197"/>
    <mergeCell ref="C197:F197"/>
    <mergeCell ref="B198:B212"/>
    <mergeCell ref="G198:H198"/>
    <mergeCell ref="G203:H203"/>
    <mergeCell ref="G211:G212"/>
    <mergeCell ref="H211:H212"/>
    <mergeCell ref="C212:F212"/>
    <mergeCell ref="B213:B241"/>
    <mergeCell ref="G173:H173"/>
    <mergeCell ref="G175:H175"/>
    <mergeCell ref="G180:H180"/>
    <mergeCell ref="G185:H185"/>
    <mergeCell ref="G187:G188"/>
    <mergeCell ref="H187:H188"/>
    <mergeCell ref="C188:F188"/>
    <mergeCell ref="G189:H189"/>
    <mergeCell ref="G192:H192"/>
    <mergeCell ref="C198:C211"/>
    <mergeCell ref="D198:D211"/>
    <mergeCell ref="E198:E211"/>
    <mergeCell ref="F198:F211"/>
    <mergeCell ref="B173:B188"/>
    <mergeCell ref="B189:B197"/>
    <mergeCell ref="C173:C187"/>
    <mergeCell ref="D173:D187"/>
    <mergeCell ref="E173:E187"/>
    <mergeCell ref="F173:F187"/>
    <mergeCell ref="C189:C196"/>
    <mergeCell ref="D189:D196"/>
    <mergeCell ref="E189:E196"/>
    <mergeCell ref="F189:F19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6.2</vt:lpstr>
      <vt:lpstr>6.3</vt:lpstr>
      <vt:lpstr>6.4</vt:lpstr>
      <vt:lpstr>6.5.1</vt:lpstr>
      <vt:lpstr>6.5.2</vt:lpstr>
      <vt:lpstr>6.5.3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2026-05-19T10:36:38Z</dcterms:modified>
</cp:coreProperties>
</file>